
<file path=[Content_Types].xml><?xml version="1.0" encoding="utf-8"?>
<Types xmlns="http://schemas.openxmlformats.org/package/2006/content-types">
  <Default Extension="png" ContentType="image/png"/>
  <Default Extension="wmf" ContentType="image/x-wmf"/>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3040" windowHeight="9060" tabRatio="918" firstSheet="2" activeTab="9"/>
  </bookViews>
  <sheets>
    <sheet name="报价说明表" sheetId="57" r:id="rId1"/>
    <sheet name="钢板调差说明 " sheetId="71" r:id="rId2"/>
    <sheet name="钢质入户门模拟清单" sheetId="73" r:id="rId3"/>
    <sheet name="钢质入户门产品报价表" sheetId="35" r:id="rId4"/>
    <sheet name="选配件及调差表" sheetId="55" r:id="rId5"/>
    <sheet name="运输费报价表" sheetId="36" r:id="rId6"/>
    <sheet name="防盗门-3级防盗 " sheetId="72" r:id="rId7"/>
    <sheet name="乙级防火-2级防盗" sheetId="3" r:id="rId8"/>
    <sheet name="民用公区防火门报价清单（非强制）" sheetId="70" r:id="rId9"/>
    <sheet name="商用公区防火门报价清单（非强制）" sheetId="54" r:id="rId10"/>
  </sheets>
  <definedNames>
    <definedName name="_xlnm._FilterDatabase" localSheetId="3" hidden="1">钢质入户门产品报价表!$A$4:$R$11</definedName>
    <definedName name="_xlnm._FilterDatabase" localSheetId="7" hidden="1">'乙级防火-2级防盗'!$A$2:$H$32</definedName>
    <definedName name="_GoBack" localSheetId="3">钢质入户门产品报价表!#REF!</definedName>
    <definedName name="_xlnm.Print_Area" localSheetId="7">'乙级防火-2级防盗'!$A$1:$H$66</definedName>
    <definedName name="_xlnm.Print_Area" localSheetId="3">钢质入户门产品报价表!$A$1:$R$12</definedName>
    <definedName name="_xlnm.Print_Area" localSheetId="4">选配件及调差表!$A$1:$H$86</definedName>
    <definedName name="_xlnm.Print_Area" localSheetId="2">钢质入户门模拟清单!$A$1:$Q$9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<sst xmlns="http://schemas.openxmlformats.org/spreadsheetml/2006/main" count="1144" uniqueCount="405">
  <si>
    <t>(A/B/C档）钢制入户门采购报价说明</t>
  </si>
  <si>
    <t>报价说明：</t>
  </si>
  <si>
    <r>
      <rPr>
        <sz val="11"/>
        <rFont val="华文细黑"/>
        <charset val="134"/>
      </rPr>
      <t>1、产品价格：此价格为供需双方采购订单的定价依据，为需方工地到货价，包括成品、包装、利润、税金、管理费、检验费、成品费、货到工地负责堆放至需方指定地点或仓库等所有费用以及因质量问题引起的维修或更换、技术指导和培训等费用；不含总包配合费，</t>
    </r>
    <r>
      <rPr>
        <sz val="11"/>
        <color rgb="FFDD0806"/>
        <rFont val="华文细黑"/>
        <charset val="134"/>
      </rPr>
      <t>除钢板单价外，此价格为固定包干单价，钢板价格按钢板调差说明进行调整，</t>
    </r>
    <r>
      <rPr>
        <sz val="11"/>
        <rFont val="华文细黑"/>
        <charset val="134"/>
      </rPr>
      <t>运费单独计价。</t>
    </r>
  </si>
  <si>
    <r>
      <rPr>
        <sz val="11"/>
        <rFont val="华文细黑"/>
        <charset val="134"/>
      </rPr>
      <t>2. 安装费及其它费：是指由供方负责入户门安装施工除产品费外的全部费用，包括包括人工费、</t>
    </r>
    <r>
      <rPr>
        <sz val="11"/>
        <color rgb="FFFF0000"/>
        <rFont val="华文细黑"/>
        <charset val="134"/>
      </rPr>
      <t>灌浆费（灌浆材料由总包单位提供）、</t>
    </r>
    <r>
      <rPr>
        <sz val="11"/>
        <rFont val="华文细黑"/>
        <charset val="134"/>
      </rPr>
      <t>安装所需材料及辅材、安装用水电费、检测、检验费、机械费、场内二次运输、技术资料提供费用，</t>
    </r>
    <r>
      <rPr>
        <sz val="11"/>
        <color rgb="FFFF0000"/>
        <rFont val="华文细黑"/>
        <charset val="134"/>
      </rPr>
      <t>出厂成品保护费</t>
    </r>
    <r>
      <rPr>
        <sz val="11"/>
        <rFont val="华文细黑"/>
        <charset val="134"/>
      </rPr>
      <t>、验收费、配合交付、施工措施费（特殊情况使用吊蓝施工另计）、缺陷修复费用、二次深化设计费用、管理费和利润、税金等为满足本协议的全部责任和义务所需发生的所有费用，此价格为固定包干单价。
门厂负责入户门安装，总包单位负责打胶收口。</t>
    </r>
  </si>
  <si>
    <r>
      <rPr>
        <sz val="11"/>
        <color theme="1"/>
        <rFont val="华文细黑"/>
        <charset val="134"/>
      </rPr>
      <t>3、1)机械锁具为甲指乙供，甲方指定锁具品牌和价格，门厂负责采购；
      机械锁以签约时甲方限定价为准。此处仅提报管理费，管理费（含采保）比例为：</t>
    </r>
    <r>
      <rPr>
        <u/>
        <sz val="11"/>
        <color rgb="FF000000"/>
        <rFont val="华文细黑"/>
        <charset val="134"/>
      </rPr>
      <t xml:space="preserve">     </t>
    </r>
    <r>
      <rPr>
        <sz val="11"/>
        <color rgb="FF000000"/>
        <rFont val="华文细黑"/>
        <charset val="134"/>
      </rPr>
      <t xml:space="preserve"> %【需报价，不报视为让利】。 
      锁具厂家付款方式为供货后40天，由门厂向锁厂支付100%款项，如有不及时情况将有我方代为支付从门费用中扣除；
      注：锁挡片由门厂负责生产提供；
  2)可选：门厂提供锁具，在寻配件及调差表中提供相应款式及报价
</t>
    </r>
    <r>
      <rPr>
        <sz val="11"/>
        <color rgb="FFFF0000"/>
        <rFont val="华文细黑"/>
        <charset val="134"/>
      </rPr>
      <t>3）电子锁具甲供，电子锁的锁挡片由锁厂提供，锁厂需按照门厂提供的图纸生产。</t>
    </r>
  </si>
  <si>
    <r>
      <rPr>
        <sz val="11"/>
        <rFont val="华文细黑"/>
        <charset val="134"/>
      </rPr>
      <t>4、成品保护费：
     1）标准配置：门扇两面需贴瓦楞纸双层保护，门扇最外侧贴保护膜（或绷带）；门框安装完成后，边框用PE膜包覆避免二次污染；
     2）可选：两竖框自地面起1.2m包覆</t>
    </r>
    <r>
      <rPr>
        <sz val="11"/>
        <color rgb="FFDD0806"/>
        <rFont val="华文细黑"/>
        <charset val="134"/>
      </rPr>
      <t>钢盒</t>
    </r>
    <r>
      <rPr>
        <sz val="11"/>
        <rFont val="华文细黑"/>
        <charset val="134"/>
      </rPr>
      <t>防撞，下槛U型方槽</t>
    </r>
    <r>
      <rPr>
        <sz val="11"/>
        <color rgb="FFDD0806"/>
        <rFont val="华文细黑"/>
        <charset val="134"/>
      </rPr>
      <t>钢盒</t>
    </r>
    <r>
      <rPr>
        <sz val="11"/>
        <rFont val="华文细黑"/>
        <charset val="134"/>
      </rPr>
      <t>遮盖。</t>
    </r>
  </si>
  <si>
    <r>
      <rPr>
        <sz val="11"/>
        <color theme="1"/>
        <rFont val="华文细黑"/>
        <charset val="134"/>
      </rPr>
      <t>5、计价原则：单开门规定</t>
    </r>
    <r>
      <rPr>
        <sz val="11"/>
        <color rgb="FFFF0000"/>
        <rFont val="华文细黑"/>
        <charset val="134"/>
      </rPr>
      <t>1100*2300种规格</t>
    </r>
    <r>
      <rPr>
        <sz val="11"/>
        <color theme="1"/>
        <rFont val="华文细黑"/>
        <charset val="134"/>
      </rPr>
      <t>，子母门规定</t>
    </r>
    <r>
      <rPr>
        <sz val="11"/>
        <color rgb="FFFF0000"/>
        <rFont val="华文细黑"/>
        <charset val="134"/>
      </rPr>
      <t>1300*2300规格</t>
    </r>
    <r>
      <rPr>
        <sz val="11"/>
        <color theme="1"/>
        <rFont val="华文细黑"/>
        <charset val="134"/>
      </rPr>
      <t xml:space="preserve">
      1）如单开门宽小于1100，则按照1100尺寸记取。
      2）如高度介于2100＜H≤2200之间或2200＜H≤2300之间，按照大尺寸记取；
      3）如单开门宽度大于1100mm或高度大于2300mm，且高度未超过2400mm，则最终价格=1100*2300产品基价+增加尺寸平米单价（高度超过2400mm或单开宽度超过1100mm的单开门型为非标款式，需单独议价)。
      4）如子母门宽度介于</t>
    </r>
    <r>
      <rPr>
        <sz val="11"/>
        <color rgb="FFFF0000"/>
        <rFont val="华文细黑"/>
        <charset val="134"/>
      </rPr>
      <t>1300-</t>
    </r>
    <r>
      <rPr>
        <sz val="11"/>
        <color theme="1"/>
        <rFont val="华文细黑"/>
        <charset val="134"/>
      </rPr>
      <t>1500mm或高度介于2300-2400mm，则最终价格=</t>
    </r>
    <r>
      <rPr>
        <sz val="11"/>
        <color rgb="FFFF0000"/>
        <rFont val="华文细黑"/>
        <charset val="134"/>
      </rPr>
      <t>1300</t>
    </r>
    <r>
      <rPr>
        <sz val="11"/>
        <color theme="1"/>
        <rFont val="华文细黑"/>
        <charset val="134"/>
      </rPr>
      <t>*2300产品基价+增加尺寸平米单价（高度超过2400mm或宽度超过1500mm的子母门型为非标款式，需单独议价)。</t>
    </r>
  </si>
  <si>
    <t>6、总价=（单价+主材调差费+选配件调差费+安装费用+运输＋成品保护）*需求数量。</t>
  </si>
  <si>
    <r>
      <rPr>
        <sz val="11"/>
        <rFont val="华文细黑"/>
        <charset val="134"/>
      </rPr>
      <t>7、甲级防火户门在乙级防火门产品单价增加：</t>
    </r>
    <r>
      <rPr>
        <sz val="11"/>
        <color rgb="FFDD0806"/>
        <rFont val="华文细黑"/>
        <charset val="134"/>
      </rPr>
      <t>______   %；</t>
    </r>
    <r>
      <rPr>
        <sz val="11"/>
        <rFont val="华文细黑"/>
        <charset val="134"/>
      </rPr>
      <t xml:space="preserve">
     4级防盗户门在3级防盗门产品单价增加：</t>
    </r>
    <r>
      <rPr>
        <sz val="11"/>
        <color rgb="FFDD0806"/>
        <rFont val="华文细黑"/>
        <charset val="134"/>
      </rPr>
      <t>_______  %；</t>
    </r>
    <r>
      <rPr>
        <sz val="11"/>
        <rFont val="华文细黑"/>
        <charset val="134"/>
      </rPr>
      <t xml:space="preserve">
     2级防盗户门在3级防盗门产品单价减少：</t>
    </r>
    <r>
      <rPr>
        <sz val="11"/>
        <color rgb="FFDD0806"/>
        <rFont val="华文细黑"/>
        <charset val="134"/>
      </rPr>
      <t>_______  %；</t>
    </r>
  </si>
  <si>
    <r>
      <rPr>
        <sz val="11"/>
        <rFont val="华文细黑"/>
        <charset val="134"/>
      </rPr>
      <t>8、交 货 期 ：按甲方书面确认下单计算开始日期， 每批货次正常交货周期为 门框</t>
    </r>
    <r>
      <rPr>
        <u/>
        <sz val="11"/>
        <color rgb="FFDD0806"/>
        <rFont val="华文细黑"/>
        <charset val="134"/>
      </rPr>
      <t xml:space="preserve">        </t>
    </r>
    <r>
      <rPr>
        <sz val="11"/>
        <rFont val="华文细黑"/>
        <charset val="134"/>
      </rPr>
      <t>天，门扇</t>
    </r>
    <r>
      <rPr>
        <u/>
        <sz val="11"/>
        <color rgb="FFDD0806"/>
        <rFont val="华文细黑"/>
        <charset val="134"/>
      </rPr>
      <t xml:space="preserve">       </t>
    </r>
    <r>
      <rPr>
        <sz val="11"/>
        <rFont val="华文细黑"/>
        <charset val="134"/>
      </rPr>
      <t>天。</t>
    </r>
  </si>
  <si>
    <t>(A/B/C档）钢制入户门采购钢板调差机制</t>
  </si>
  <si>
    <t>1、	集采协议期内，除本集采约定允许调差的内容外，其他单价均不调整。</t>
  </si>
  <si>
    <r>
      <rPr>
        <sz val="12"/>
        <color rgb="FFDD0806"/>
        <rFont val="宋体"/>
        <charset val="134"/>
      </rPr>
      <t>2、本清单门框与门扇镀锌钢板为可调差材料，其它人工、材料、机械等费用一律不作调整。镀锌钢板清单主材价按调差方式调整，计入单价分析表中，进行取费。</t>
    </r>
    <r>
      <rPr>
        <sz val="12"/>
        <rFont val="宋体"/>
        <charset val="134"/>
      </rPr>
      <t xml:space="preserve">
调差方式如下：
基准价:
以“我的钢铁网</t>
    </r>
    <r>
      <rPr>
        <sz val="12"/>
        <color rgb="FFDD0806"/>
        <rFont val="宋体"/>
        <charset val="134"/>
      </rPr>
      <t>镀锌板卷</t>
    </r>
    <r>
      <rPr>
        <sz val="12"/>
        <rFont val="宋体"/>
        <charset val="134"/>
      </rPr>
      <t>（https://duxin.mysteel.com/）”2025年09月11日</t>
    </r>
    <r>
      <rPr>
        <sz val="12"/>
        <color rgb="FFDD0806"/>
        <rFont val="宋体"/>
        <charset val="134"/>
      </rPr>
      <t>上海市场镀锌板卷鞍钢（无花、80克/㎡）0.8mm</t>
    </r>
    <r>
      <rPr>
        <sz val="12"/>
        <rFont val="宋体"/>
        <charset val="134"/>
      </rPr>
      <t>的价格</t>
    </r>
    <r>
      <rPr>
        <u/>
        <sz val="12"/>
        <color rgb="FFFF0000"/>
        <rFont val="宋体"/>
        <charset val="134"/>
      </rPr>
      <t xml:space="preserve"> 4318 </t>
    </r>
    <r>
      <rPr>
        <u/>
        <sz val="12"/>
        <color rgb="FFDD0806"/>
        <rFont val="宋体"/>
        <charset val="134"/>
      </rPr>
      <t xml:space="preserve"> </t>
    </r>
    <r>
      <rPr>
        <sz val="12"/>
        <rFont val="宋体"/>
        <charset val="134"/>
      </rPr>
      <t>元/吨作为基准价；
市场价:
以“我的钢铁网</t>
    </r>
    <r>
      <rPr>
        <sz val="12"/>
        <color rgb="FFDD0806"/>
        <rFont val="宋体"/>
        <charset val="134"/>
      </rPr>
      <t>镀锌板卷</t>
    </r>
    <r>
      <rPr>
        <sz val="12"/>
        <rFont val="宋体"/>
        <charset val="134"/>
      </rPr>
      <t>(https://duxin.mysteel.com/) ”单体合同签约日期</t>
    </r>
    <r>
      <rPr>
        <sz val="12"/>
        <color rgb="FFDD0806"/>
        <rFont val="宋体"/>
        <charset val="134"/>
      </rPr>
      <t>上海市场镀锌板卷鞍钢（无花、80克/㎡）0.8mm</t>
    </r>
    <r>
      <rPr>
        <sz val="12"/>
        <rFont val="宋体"/>
        <charset val="134"/>
      </rPr>
      <t>的价格</t>
    </r>
    <r>
      <rPr>
        <u/>
        <sz val="12"/>
        <color rgb="FFDD0806"/>
        <rFont val="宋体"/>
        <charset val="134"/>
      </rPr>
      <t xml:space="preserve"> </t>
    </r>
    <r>
      <rPr>
        <u/>
        <sz val="12"/>
        <rFont val="宋体"/>
        <charset val="134"/>
      </rPr>
      <t xml:space="preserve">   </t>
    </r>
    <r>
      <rPr>
        <sz val="12"/>
        <rFont val="宋体"/>
        <charset val="134"/>
      </rPr>
      <t>元/吨作为市场价；
调整单价标注为M，市场价标注为W，基准价标注为N，</t>
    </r>
    <r>
      <rPr>
        <sz val="12"/>
        <color rgb="FFDD0806"/>
        <rFont val="宋体"/>
        <charset val="134"/>
      </rPr>
      <t>镀锌钢板</t>
    </r>
    <r>
      <rPr>
        <sz val="12"/>
        <rFont val="宋体"/>
        <charset val="134"/>
      </rPr>
      <t>清单主材价标注为P，浮动比例标注为Q 
令Q= (W-N) /N, 
A、当5%≥Q≥-5%时，清单主材价不调整M=0
B、当Q≥5%时，清单主材价上调 M=P*[ (W-N) /N-5%]
C、当Q≤-5%时，清单主材价下调 M=P*[ (W-N) /N+5%]</t>
    </r>
  </si>
  <si>
    <t>3、单体合同签订时进行调差，单体合同签订后执行过程中至结算不再调差；
举例：
举例A:市场价W=4600元/t，基准价N=4486元/t，清单主材价为4500元/t，市场价高出基准价2.54%,M=0，镀锌钢板清单主材价则不调整。
举例B:市场价W=5000元/t,基准价N=4486元/t，清单主材价为4500元/t，市场价高出基准价11. 46%。
M=4500*((5000-4486)/4486-5%)=290.6元/t,钢材清单主材价则上调290.60元/t。
举例C:市场价W=3972元/t，基准价N=4486元/t，清单主材价为4500元/t，市场价低于基准价11.46%。
M=4500*[ (3972 -4486) /4486+5%]= -290.60元/t，钢材清单主材价则下降290.60元/t。</t>
  </si>
  <si>
    <t>（A/B/C档）钢制入户门模拟清单</t>
  </si>
  <si>
    <t>1、标准门型</t>
  </si>
  <si>
    <t>序号</t>
  </si>
  <si>
    <t>项目名称</t>
  </si>
  <si>
    <t>款式图片</t>
  </si>
  <si>
    <t>款式</t>
  </si>
  <si>
    <t>防火等级</t>
  </si>
  <si>
    <t>防盗等级</t>
  </si>
  <si>
    <t>门型</t>
  </si>
  <si>
    <t>产品尺寸
(mm)</t>
  </si>
  <si>
    <t>面积</t>
  </si>
  <si>
    <t>表面效果</t>
  </si>
  <si>
    <t>数量</t>
  </si>
  <si>
    <t>投标报价</t>
  </si>
  <si>
    <t>配置说明</t>
  </si>
  <si>
    <t>材料单价
（不含税价）</t>
  </si>
  <si>
    <t>材料含税单价
（税率13%）</t>
  </si>
  <si>
    <t>含税运输费
（以南通框扇一体为基准）</t>
  </si>
  <si>
    <t>投标含税
综合单价</t>
  </si>
  <si>
    <t>投标
报价合计</t>
  </si>
  <si>
    <t>九里云和南区</t>
  </si>
  <si>
    <t>平板</t>
  </si>
  <si>
    <t>乙级</t>
  </si>
  <si>
    <t>板材厚度达
2级防盗要求</t>
  </si>
  <si>
    <t>单开</t>
  </si>
  <si>
    <t>1100×2300</t>
  </si>
  <si>
    <t>砂纹转印</t>
  </si>
  <si>
    <r>
      <rPr>
        <sz val="10"/>
        <rFont val="微软雅黑"/>
        <charset val="134"/>
      </rPr>
      <t xml:space="preserve">
1、入户门防火等级为乙级防火，板材厚度达到2级防盗要求，</t>
    </r>
    <r>
      <rPr>
        <b/>
        <sz val="10"/>
        <color rgb="FFFF0000"/>
        <rFont val="微软雅黑"/>
        <charset val="134"/>
      </rPr>
      <t>门扇钢板厚度前板1.0mm，后板0.8mm，门框钢板厚度1.8mm。</t>
    </r>
    <r>
      <rPr>
        <sz val="10"/>
        <rFont val="微软雅黑"/>
        <charset val="134"/>
      </rPr>
      <t xml:space="preserve">
2、门扇厚度不小于68mm
3</t>
    </r>
    <r>
      <rPr>
        <sz val="10"/>
        <color theme="8"/>
        <rFont val="微软雅黑"/>
        <charset val="134"/>
      </rPr>
      <t>、</t>
    </r>
    <r>
      <rPr>
        <b/>
        <sz val="10"/>
        <color rgb="FFFF0000"/>
        <rFont val="微软雅黑"/>
        <charset val="134"/>
      </rPr>
      <t>砂纹转印，室内外双色。</t>
    </r>
    <r>
      <rPr>
        <sz val="10"/>
        <rFont val="微软雅黑"/>
        <charset val="134"/>
      </rPr>
      <t xml:space="preserve">
</t>
    </r>
    <r>
      <rPr>
        <b/>
        <sz val="10"/>
        <color rgb="FFFF0000"/>
        <rFont val="微软雅黑"/>
        <charset val="134"/>
      </rPr>
      <t>4、5*5*3不锈钢轴承明铰链，单开3支，子母门6支。</t>
    </r>
    <r>
      <rPr>
        <sz val="10"/>
        <rFont val="微软雅黑"/>
        <charset val="134"/>
      </rPr>
      <t xml:space="preserve">
5、配相应标准的防火或防盗锁盒
6、1.5mm厚SUS 304不锈钢下沉包导角锁片
7、包覆式或EPDM密封件，</t>
    </r>
    <r>
      <rPr>
        <b/>
        <sz val="10"/>
        <rFont val="微软雅黑"/>
        <charset val="134"/>
      </rPr>
      <t xml:space="preserve">禁用塑胶材质密封件
</t>
    </r>
    <r>
      <rPr>
        <b/>
        <sz val="10"/>
        <color rgb="FFFF0000"/>
        <rFont val="微软雅黑"/>
        <charset val="134"/>
      </rPr>
      <t>8、无门槛，门槛选配调差</t>
    </r>
    <r>
      <rPr>
        <sz val="10"/>
        <rFont val="微软雅黑"/>
        <charset val="134"/>
      </rPr>
      <t xml:space="preserve">
9、含现场的门扇安装完成后的纸皮保护
10、含</t>
    </r>
    <r>
      <rPr>
        <b/>
        <sz val="10"/>
        <color rgb="FFFF0000"/>
        <rFont val="微软雅黑"/>
        <charset val="134"/>
      </rPr>
      <t>三侧</t>
    </r>
    <r>
      <rPr>
        <sz val="10"/>
        <rFont val="微软雅黑"/>
        <charset val="134"/>
      </rPr>
      <t xml:space="preserve">水泥砂浆灌浆材料及人工费
</t>
    </r>
  </si>
  <si>
    <t>子母</t>
  </si>
  <si>
    <t>1300×2300</t>
  </si>
  <si>
    <t>合计：</t>
  </si>
  <si>
    <t>注：本投标报价为限额报价，投标人的报价不能超过含税合价报价，超过视作废标处理</t>
  </si>
  <si>
    <t>投标单位：</t>
  </si>
  <si>
    <t>（A/B/C档）钢制入户门采购报价表</t>
  </si>
  <si>
    <t>拦标价</t>
  </si>
  <si>
    <t>含税
综合单价</t>
  </si>
  <si>
    <t>汇总小计</t>
  </si>
  <si>
    <t>材料价
（不含税价）</t>
  </si>
  <si>
    <t>材料含税合价
（税率13%）</t>
  </si>
  <si>
    <t>无</t>
  </si>
  <si>
    <t>3级</t>
  </si>
  <si>
    <r>
      <rPr>
        <sz val="10"/>
        <rFont val="微软雅黑"/>
        <charset val="134"/>
      </rPr>
      <t>1、无防火要求的入户门防盗等级为3级防盗门，门扇钢板厚度1.0mm；门框钢板厚度2.0mm，
2、有防火要求的入户门防火等级为乙级防火，板材厚度达到,2级防盗要求，</t>
    </r>
    <r>
      <rPr>
        <b/>
        <sz val="10"/>
        <color rgb="FFFF0000"/>
        <rFont val="微软雅黑"/>
        <charset val="134"/>
      </rPr>
      <t>门扇钢板厚度前板1.0mm，后板0.8mm，</t>
    </r>
    <r>
      <rPr>
        <sz val="10"/>
        <rFont val="微软雅黑"/>
        <charset val="134"/>
      </rPr>
      <t xml:space="preserve">门框钢板厚度1.8mm
3、门扇厚度不小于68mm
4、采用双面镀锌钢板（镀锌层厚度≥ 80g/m </t>
    </r>
    <r>
      <rPr>
        <vertAlign val="superscript"/>
        <sz val="10"/>
        <rFont val="微软雅黑"/>
        <charset val="134"/>
      </rPr>
      <t>2</t>
    </r>
    <r>
      <rPr>
        <sz val="10"/>
        <rFont val="微软雅黑"/>
        <charset val="134"/>
      </rPr>
      <t xml:space="preserve">）
</t>
    </r>
    <r>
      <rPr>
        <b/>
        <sz val="10"/>
        <color rgb="FFFF0000"/>
        <rFont val="微软雅黑"/>
        <charset val="134"/>
      </rPr>
      <t>5、5*5*3不锈钢轴承明铰链，单开3支，子母门6支。</t>
    </r>
    <r>
      <rPr>
        <sz val="10"/>
        <rFont val="微软雅黑"/>
        <charset val="134"/>
      </rPr>
      <t xml:space="preserve">
6、配相应标准的防火或防盗锁盒
7、1.5mm厚SUS 304不锈钢下沉包导角锁片
8、包覆式或EPDM密封件，</t>
    </r>
    <r>
      <rPr>
        <b/>
        <sz val="10"/>
        <rFont val="微软雅黑"/>
        <charset val="134"/>
      </rPr>
      <t xml:space="preserve">禁用塑胶材质密封件
</t>
    </r>
    <r>
      <rPr>
        <b/>
        <sz val="10"/>
        <color rgb="FFFF0000"/>
        <rFont val="微软雅黑"/>
        <charset val="134"/>
      </rPr>
      <t>9、无门槛，门槛选配调差</t>
    </r>
    <r>
      <rPr>
        <sz val="10"/>
        <rFont val="微软雅黑"/>
        <charset val="134"/>
      </rPr>
      <t xml:space="preserve">
10、含现场的门扇安装完成后的纸皮保护
11、含</t>
    </r>
    <r>
      <rPr>
        <b/>
        <sz val="10"/>
        <color rgb="FFFF0000"/>
        <rFont val="微软雅黑"/>
        <charset val="134"/>
      </rPr>
      <t>三侧</t>
    </r>
    <r>
      <rPr>
        <sz val="10"/>
        <rFont val="微软雅黑"/>
        <charset val="134"/>
      </rPr>
      <t xml:space="preserve">水泥砂浆灌浆材料及人工费
</t>
    </r>
    <r>
      <rPr>
        <b/>
        <sz val="10"/>
        <color rgb="FFFF0000"/>
        <rFont val="微软雅黑"/>
        <charset val="134"/>
      </rPr>
      <t>12、按平板及模压造型报价，装饰条按选配调差中另计</t>
    </r>
  </si>
  <si>
    <t>钢制入户门采购辅材报价表</t>
  </si>
  <si>
    <t>功能</t>
  </si>
  <si>
    <t>说明</t>
  </si>
  <si>
    <t>不含税单价</t>
  </si>
  <si>
    <t>含税单价（13%）</t>
  </si>
  <si>
    <t>单位</t>
  </si>
  <si>
    <t>备注</t>
  </si>
  <si>
    <t>防盗等级调整</t>
  </si>
  <si>
    <t>门扇钢板±0.1mm增减费用</t>
  </si>
  <si>
    <t>元/m2</t>
  </si>
  <si>
    <t>以门洞面积计算</t>
  </si>
  <si>
    <t>门框钢板±0.1mm增减费用</t>
  </si>
  <si>
    <t>门扇厚度调差</t>
  </si>
  <si>
    <t>≥80mm</t>
  </si>
  <si>
    <t>在≥68的基础上，增加费用</t>
  </si>
  <si>
    <t>≥50mm</t>
  </si>
  <si>
    <t>在≥68的基础上，减少费用</t>
  </si>
  <si>
    <t>猫眼</t>
  </si>
  <si>
    <t>不锈钢翻盖小瞄眼</t>
  </si>
  <si>
    <t>元/个</t>
  </si>
  <si>
    <t>含安装</t>
  </si>
  <si>
    <t>防火翻盖瞄眼</t>
  </si>
  <si>
    <t>铰链
5*5*3不锈钢轴承明铰链为标准</t>
  </si>
  <si>
    <t>201不锈钢明铰链</t>
  </si>
  <si>
    <t>元/只</t>
  </si>
  <si>
    <t>减少费用</t>
  </si>
  <si>
    <t>镀铬暗铰链</t>
  </si>
  <si>
    <t>304不锈钢暗铰链</t>
  </si>
  <si>
    <t>304不锈钢暗装明铰链</t>
  </si>
  <si>
    <t>增加费用（含门框工艺费）</t>
  </si>
  <si>
    <t>门吸</t>
  </si>
  <si>
    <t>明装式</t>
  </si>
  <si>
    <t>304不锈钢，含安装</t>
  </si>
  <si>
    <t>隐藏式</t>
  </si>
  <si>
    <t>门挡</t>
  </si>
  <si>
    <t>安装在墙壁</t>
  </si>
  <si>
    <t>安装在地面</t>
  </si>
  <si>
    <t>下档</t>
  </si>
  <si>
    <t>304不锈钢1.2mm</t>
  </si>
  <si>
    <t>元/米</t>
  </si>
  <si>
    <t>在无门槛的基础上增加费用</t>
  </si>
  <si>
    <t>304不锈钢1.5mm</t>
  </si>
  <si>
    <t>双层复合下槛
（1.5mm镀锌钢板+0.5mm304不锈钢）</t>
  </si>
  <si>
    <t>自动升降防尘条</t>
  </si>
  <si>
    <t>无下槛，加装自动升降防尘条增加费用。</t>
  </si>
  <si>
    <t>门扇装饰工艺调差</t>
  </si>
  <si>
    <t>装饰卡条（PVC5-6mm）</t>
  </si>
  <si>
    <t>增加费用</t>
  </si>
  <si>
    <t>装饰卡条（铝合金6-8mm）</t>
  </si>
  <si>
    <t>铝型材装饰板（铝型材65mm）</t>
  </si>
  <si>
    <t>铝制瓦楞型材</t>
  </si>
  <si>
    <t>元/组</t>
  </si>
  <si>
    <t>装饰卡条（不锈钢6-8mm）</t>
  </si>
  <si>
    <t>0.8mm不锈钢板（150mm不锈钢原色）</t>
  </si>
  <si>
    <r>
      <rPr>
        <sz val="10"/>
        <rFont val="微软雅黑"/>
        <charset val="134"/>
      </rPr>
      <t>增加费用（电镀玫瑰金、香槟金、古铜色等另加：</t>
    </r>
    <r>
      <rPr>
        <u/>
        <sz val="10"/>
        <rFont val="微软雅黑"/>
        <charset val="134"/>
      </rPr>
      <t xml:space="preserve">       </t>
    </r>
    <r>
      <rPr>
        <sz val="10"/>
        <rFont val="微软雅黑"/>
        <charset val="134"/>
      </rPr>
      <t>元/m）</t>
    </r>
  </si>
  <si>
    <t>表面处理工艺调差
砂纹转印为基础</t>
  </si>
  <si>
    <t>PVC覆膜</t>
  </si>
  <si>
    <t>元/㎡</t>
  </si>
  <si>
    <t>横竖木纹转印</t>
  </si>
  <si>
    <t>门扇单面双色拼色转印</t>
  </si>
  <si>
    <t>氟碳漆</t>
  </si>
  <si>
    <t>室外耐候防晒漆</t>
  </si>
  <si>
    <t>3D立体压纹钢板</t>
  </si>
  <si>
    <t>在平板钢制门的基础上，单面价格，双面*2</t>
  </si>
  <si>
    <t>防盗门保温板填充（纸蜂窝为基础）</t>
  </si>
  <si>
    <t>挤塑板</t>
  </si>
  <si>
    <t>PS保温板</t>
  </si>
  <si>
    <t>框扇分离安装</t>
  </si>
  <si>
    <t>单开门</t>
  </si>
  <si>
    <t>元/樘</t>
  </si>
  <si>
    <t>基础报价为框扇一体，分离安装在基础价上增加</t>
  </si>
  <si>
    <t>子母门</t>
  </si>
  <si>
    <t>门框填充岩棉(框外宽≤125mm)</t>
  </si>
  <si>
    <t>调减费用</t>
  </si>
  <si>
    <t>标配价格包含门框三框填充水泥砂浆，此价格是在标配件价格基础上减少</t>
  </si>
  <si>
    <t>门框塞缝（塞缝≤20mm)</t>
  </si>
  <si>
    <t>水泥砂浆</t>
  </si>
  <si>
    <t>发泡剂</t>
  </si>
  <si>
    <t>门框收口</t>
  </si>
  <si>
    <t>打密封胶</t>
  </si>
  <si>
    <t>水泥砂浆挂网</t>
  </si>
  <si>
    <t>元/m</t>
  </si>
  <si>
    <t>按洞口尺寸（宽度+高度*2）计算</t>
  </si>
  <si>
    <t>增配钥匙</t>
  </si>
  <si>
    <t>元/把</t>
  </si>
  <si>
    <t>现场门框喷漆</t>
  </si>
  <si>
    <t>元/框</t>
  </si>
  <si>
    <t>现场门扇喷漆</t>
  </si>
  <si>
    <t>元/扇</t>
  </si>
  <si>
    <t>无垂直运输人工搬运增量费用（10层以下）</t>
  </si>
  <si>
    <t>元/（层•樘）</t>
  </si>
  <si>
    <t>计算方式为：楼层数*单价</t>
  </si>
  <si>
    <t>无垂直运输人工搬运增量费用（11-20层）</t>
  </si>
  <si>
    <t>无垂直运输人工搬运增量费用（21-30层）</t>
  </si>
  <si>
    <t>车辆无法进入项目工地人工搬运增量费用</t>
  </si>
  <si>
    <t>元/（100m*樘）</t>
  </si>
  <si>
    <t>按卸车地点至应达到地点的距离计算</t>
  </si>
  <si>
    <t>现场门扇门衣保护（内含毡毛毯）</t>
  </si>
  <si>
    <t>在瓦楞纸板保护的基础上增加费用</t>
  </si>
  <si>
    <t>现场成品保护</t>
  </si>
  <si>
    <t>边框（自地面起1.2m包覆钢盒防撞）</t>
  </si>
  <si>
    <t>0.8mm钢板</t>
  </si>
  <si>
    <t>下槛（U型方槽遮盖）</t>
  </si>
  <si>
    <t>现场拆装门框</t>
  </si>
  <si>
    <t>纯门框拆装</t>
  </si>
  <si>
    <t>现场门扇二次拆装费</t>
  </si>
  <si>
    <t>纯门扇拆装</t>
  </si>
  <si>
    <t>门框价格</t>
  </si>
  <si>
    <t>相应产品*比例</t>
  </si>
  <si>
    <t>樘</t>
  </si>
  <si>
    <r>
      <rPr>
        <sz val="10"/>
        <rFont val="微软雅黑"/>
        <charset val="134"/>
      </rPr>
      <t>门框占整樘门</t>
    </r>
    <r>
      <rPr>
        <u/>
        <sz val="10"/>
        <rFont val="微软雅黑"/>
        <charset val="134"/>
      </rPr>
      <t xml:space="preserve">          </t>
    </r>
    <r>
      <rPr>
        <sz val="10"/>
        <rFont val="微软雅黑"/>
        <charset val="134"/>
      </rPr>
      <t>%</t>
    </r>
  </si>
  <si>
    <t>门扇价格</t>
  </si>
  <si>
    <t>扇</t>
  </si>
  <si>
    <r>
      <rPr>
        <sz val="10"/>
        <rFont val="微软雅黑"/>
        <charset val="134"/>
      </rPr>
      <t>钢框升级为钢框带</t>
    </r>
    <r>
      <rPr>
        <sz val="10"/>
        <color indexed="10"/>
        <rFont val="微软雅黑"/>
        <charset val="134"/>
      </rPr>
      <t>钢质</t>
    </r>
    <r>
      <rPr>
        <sz val="10"/>
        <rFont val="微软雅黑"/>
        <charset val="134"/>
      </rPr>
      <t>双包套</t>
    </r>
  </si>
  <si>
    <t>门套宽度280mm</t>
  </si>
  <si>
    <t>1.基础为常规钢框框，在基础价格上调整，正数表示上调，负数表示下调，0表示不做调整(示例：如产品门洞尺寸为1m*2.1m，调整单价为15元/m，则该樘门价格在其基准价基础上增加(1m+2.1m*2)*15元/m=78元。)；
2.选配件综合单价固定，不参与该调差。</t>
  </si>
  <si>
    <t>门套宽度大于280mm小于等于320mm</t>
  </si>
  <si>
    <t>门套宽度大于320mm小于等于340mm</t>
  </si>
  <si>
    <t>门套宽度大于340mm小于等于360mm</t>
  </si>
  <si>
    <t>门套宽度大于360mm小于等于380mm</t>
  </si>
  <si>
    <t>27、木质门套基准款报价及宽度上的调差(基准款为280mm以内)</t>
  </si>
  <si>
    <t>门套宽度(mm)</t>
  </si>
  <si>
    <t>调整单价(元/m)</t>
  </si>
  <si>
    <t>其它</t>
  </si>
  <si>
    <t xml:space="preserve">按照门套长度调整(洞口尺寸)。
</t>
  </si>
  <si>
    <t>1.均为在基准尺寸基础上调整，正数表示上调，负数表示下调，0表示不做调整(示例：如产品门洞尺寸为1m*2.1m，调整单价为15元/m，则该樘门价格在其基准价基础上增加(1m+2.1m*2)*15元/m=78元。)；
2.选配件综合单价固定，不参与该调差。</t>
  </si>
  <si>
    <t>侧边装饰板</t>
  </si>
  <si>
    <t>镀锌钢板—砂纹喷涂
平板款式</t>
  </si>
  <si>
    <r>
      <rPr>
        <sz val="10"/>
        <rFont val="微软雅黑"/>
        <charset val="134"/>
      </rPr>
      <t xml:space="preserve">不足0.5㎡按0.5㎡计算；仅侧封板价格，不含板上的灯、门牌、挂钩等配件。
</t>
    </r>
    <r>
      <rPr>
        <sz val="10"/>
        <color rgb="FFFF0000"/>
        <rFont val="微软雅黑"/>
        <charset val="134"/>
      </rPr>
      <t>厚度为1.8mm，按设计尺寸计算：长mm*宽mm，此为单面价格，双面则*2即可</t>
    </r>
  </si>
  <si>
    <t>镀锌钢板—砂纹喷涂
带造型款式</t>
  </si>
  <si>
    <t>不锈钢板</t>
  </si>
  <si>
    <r>
      <rPr>
        <sz val="10"/>
        <rFont val="微软雅黑"/>
        <charset val="134"/>
      </rPr>
      <t xml:space="preserve">不足0.5㎡按0.5㎡计算；仅侧封板价格，不含板上的灯、门牌、挂钩等配件
</t>
    </r>
    <r>
      <rPr>
        <sz val="10"/>
        <color rgb="FFFF0000"/>
        <rFont val="微软雅黑"/>
        <charset val="134"/>
      </rPr>
      <t>厚度为1.5mm，按设计尺寸计算：长mm*宽mm，此为单面价格，双面则*2即可</t>
    </r>
  </si>
  <si>
    <t>木饰面——贴木皮做油漆，跟门饰面一样
平板款式</t>
  </si>
  <si>
    <r>
      <t xml:space="preserve">不足0.5㎡按0.5㎡计算；仅侧封板价格，不含板上的灯、门牌、挂钩等配件
</t>
    </r>
    <r>
      <rPr>
        <sz val="10"/>
        <color indexed="10"/>
        <rFont val="微软雅黑"/>
        <family val="2"/>
        <charset val="134"/>
      </rPr>
      <t>厚度为15mm，按设计尺寸计算：长mm*宽mm，此为单面价格，双面则*2即可</t>
    </r>
  </si>
  <si>
    <t>木饰面——贴木皮做油漆，跟门饰面一样
带造型款式</t>
  </si>
  <si>
    <t>门头板</t>
  </si>
  <si>
    <r>
      <rPr>
        <sz val="10"/>
        <rFont val="微软雅黑"/>
        <charset val="134"/>
      </rPr>
      <t xml:space="preserve">不足0.3㎡按0.3㎡计算；含表面油漆处理费用；此处为单面价格，含安装。
</t>
    </r>
    <r>
      <rPr>
        <sz val="10"/>
        <color rgb="FFFF0000"/>
        <rFont val="微软雅黑"/>
        <charset val="134"/>
      </rPr>
      <t>厚度为0.8mm，按设计尺寸计算：长mm*宽mm，此为单面价格，双面则*2即可</t>
    </r>
  </si>
  <si>
    <r>
      <t xml:space="preserve">不足0.3㎡按0.3㎡计算；含表面油漆处理费用；此处为单面价格，含安装。
</t>
    </r>
    <r>
      <rPr>
        <sz val="10"/>
        <color indexed="10"/>
        <rFont val="微软雅黑"/>
        <family val="2"/>
        <charset val="134"/>
      </rPr>
      <t>厚度为0.8mm，按设计尺寸计算：长mm*宽mm，此为单面价格，双面则*2即可</t>
    </r>
  </si>
  <si>
    <t>门锁
（厂家自行填报款式及价格）</t>
  </si>
  <si>
    <t>门锁1</t>
  </si>
  <si>
    <t>国产优质产品</t>
  </si>
  <si>
    <t>元/套</t>
  </si>
  <si>
    <t>含产品供货及安装价格</t>
  </si>
  <si>
    <t>门锁2</t>
  </si>
  <si>
    <t>钢制入户门&amp;公区防火门运费报价单</t>
  </si>
  <si>
    <t>区域</t>
  </si>
  <si>
    <t>城市</t>
  </si>
  <si>
    <t>框扇一体安装运输费</t>
  </si>
  <si>
    <t>框扇分离安装运输费</t>
  </si>
  <si>
    <t>单开门
运费元/樘（含13%税）</t>
  </si>
  <si>
    <t>子母门
运费元/樘（含13%税）</t>
  </si>
  <si>
    <t>不含税价</t>
  </si>
  <si>
    <t>含税价</t>
  </si>
  <si>
    <t>上海区域</t>
  </si>
  <si>
    <t>上海</t>
  </si>
  <si>
    <t>南京</t>
  </si>
  <si>
    <t>苏州</t>
  </si>
  <si>
    <t>无锡</t>
  </si>
  <si>
    <t>镇江</t>
  </si>
  <si>
    <t>常州</t>
  </si>
  <si>
    <t>昆山</t>
  </si>
  <si>
    <t>徐州</t>
  </si>
  <si>
    <t>南通</t>
  </si>
  <si>
    <t>扬州</t>
  </si>
  <si>
    <t>盐城</t>
  </si>
  <si>
    <t>合肥</t>
  </si>
  <si>
    <t>芜湖</t>
  </si>
  <si>
    <t>杭州</t>
  </si>
  <si>
    <t>宁波</t>
  </si>
  <si>
    <t>嘉兴</t>
  </si>
  <si>
    <t>温州</t>
  </si>
  <si>
    <r>
      <rPr>
        <b/>
        <sz val="11"/>
        <color rgb="FF000000"/>
        <rFont val="微软雅黑"/>
        <charset val="134"/>
      </rPr>
      <t>如涉及表内未覆盖的城市，运输、施工价格按直线距离（不超过300</t>
    </r>
    <r>
      <rPr>
        <b/>
        <sz val="11"/>
        <color indexed="10"/>
        <rFont val="微软雅黑"/>
        <charset val="134"/>
      </rPr>
      <t>公里</t>
    </r>
    <r>
      <rPr>
        <b/>
        <sz val="11"/>
        <color indexed="8"/>
        <rFont val="微软雅黑"/>
        <charset val="134"/>
      </rPr>
      <t>）最短的城市相应运输价格计取。如直线距离超过300公里，双方协商确定。（仅限表内未涉及城市）</t>
    </r>
  </si>
  <si>
    <t>3级防盗进户门报价分析表</t>
  </si>
  <si>
    <t>入户门规格：1100*2300</t>
  </si>
  <si>
    <t>外观：砂纹转印-平板单开</t>
  </si>
  <si>
    <t>防火防盗等级：</t>
  </si>
  <si>
    <t>3级防盗</t>
  </si>
  <si>
    <t>品牌</t>
  </si>
  <si>
    <t>每樘用量</t>
  </si>
  <si>
    <t>材料单价</t>
  </si>
  <si>
    <t>综合单价（元/樘)</t>
  </si>
  <si>
    <t>一</t>
  </si>
  <si>
    <t>主材</t>
  </si>
  <si>
    <t>门框</t>
  </si>
  <si>
    <t>Kg</t>
  </si>
  <si>
    <t>2.0mm镀锌≥ 80g/m2</t>
  </si>
  <si>
    <t>m</t>
  </si>
  <si>
    <t>无下槛</t>
  </si>
  <si>
    <t>门扇</t>
  </si>
  <si>
    <r>
      <rPr>
        <sz val="11"/>
        <rFont val="Times New Roman"/>
        <charset val="134"/>
      </rPr>
      <t>1.0mm</t>
    </r>
    <r>
      <rPr>
        <sz val="11"/>
        <rFont val="宋体"/>
        <charset val="134"/>
      </rPr>
      <t>镀锌</t>
    </r>
    <r>
      <rPr>
        <sz val="11"/>
        <rFont val="Times New Roman"/>
        <charset val="134"/>
      </rPr>
      <t>≥ 80g/m2</t>
    </r>
  </si>
  <si>
    <t>门扇四角加强件</t>
  </si>
  <si>
    <t>2.0mm</t>
  </si>
  <si>
    <t>加强板</t>
  </si>
  <si>
    <t>3mm/1.5mm厚</t>
  </si>
  <si>
    <t>门扇热转印</t>
  </si>
  <si>
    <t>㎡</t>
  </si>
  <si>
    <t>门框热转印</t>
  </si>
  <si>
    <r>
      <rPr>
        <b/>
        <i/>
        <sz val="11"/>
        <rFont val="宋体"/>
        <charset val="134"/>
      </rPr>
      <t>小计</t>
    </r>
    <r>
      <rPr>
        <b/>
        <i/>
        <sz val="11"/>
        <rFont val="Times New Roman"/>
        <charset val="134"/>
      </rPr>
      <t>1</t>
    </r>
  </si>
  <si>
    <t>二</t>
  </si>
  <si>
    <t>五金配件</t>
  </si>
  <si>
    <t>门锁</t>
  </si>
  <si>
    <t>套</t>
  </si>
  <si>
    <t>机械入户门锁甲指乙供，填写锁具配合费</t>
  </si>
  <si>
    <t>防盗防震锁盒</t>
  </si>
  <si>
    <t>门扇内部锁体配套</t>
  </si>
  <si>
    <t>5*5*3不锈钢轴承明铰链</t>
  </si>
  <si>
    <t>个</t>
  </si>
  <si>
    <t>5*5*3不锈钢轴承明铰链，不锈钢螺丝固定，门框、门扇铰链连接处设置容纳页片缺口</t>
  </si>
  <si>
    <t>铰链补强板</t>
  </si>
  <si>
    <t>厚度大于国标,配挡泥盒，防止门框灌浆渗漏</t>
  </si>
  <si>
    <r>
      <rPr>
        <b/>
        <i/>
        <sz val="11"/>
        <rFont val="宋体"/>
        <charset val="134"/>
      </rPr>
      <t>小计</t>
    </r>
    <r>
      <rPr>
        <b/>
        <i/>
        <sz val="11"/>
        <rFont val="Times New Roman"/>
        <charset val="134"/>
      </rPr>
      <t>2</t>
    </r>
  </si>
  <si>
    <t>三</t>
  </si>
  <si>
    <t>辅材</t>
  </si>
  <si>
    <t>门扇内填充材料</t>
  </si>
  <si>
    <t>蜂窝纸</t>
  </si>
  <si>
    <t>密封条及辅材</t>
  </si>
  <si>
    <t>密封条需有背胶嵌粘在门框上（门框一次折弯成型，预留嵌粘槽口，密封条应美观不易脱落与收缩）</t>
  </si>
  <si>
    <t>防烟条及辅材</t>
  </si>
  <si>
    <t>防烟条需有背胶嵌粘在门扇四周封边处（门扇四周封边预留嵌粘槽口，防烟条应美观且不易脱落与收缩）</t>
  </si>
  <si>
    <t>其他</t>
  </si>
  <si>
    <t>其他辅材（胶水、连接件等）</t>
  </si>
  <si>
    <r>
      <rPr>
        <b/>
        <i/>
        <sz val="11"/>
        <rFont val="宋体"/>
        <charset val="134"/>
      </rPr>
      <t>小计</t>
    </r>
    <r>
      <rPr>
        <b/>
        <sz val="11"/>
        <rFont val="Times New Roman"/>
        <charset val="134"/>
      </rPr>
      <t>3</t>
    </r>
  </si>
  <si>
    <t>四</t>
  </si>
  <si>
    <t>加工制作费</t>
  </si>
  <si>
    <t>五</t>
  </si>
  <si>
    <t>安装费</t>
  </si>
  <si>
    <t>含三侧水泥灌浆（门框两侧及上档）</t>
  </si>
  <si>
    <t>六</t>
  </si>
  <si>
    <t>成品保护费</t>
  </si>
  <si>
    <t>出厂成品保护
（门框、门扇表面PE膜+纸板保护）</t>
  </si>
  <si>
    <t>七</t>
  </si>
  <si>
    <t>直接费小计</t>
  </si>
  <si>
    <t>元</t>
  </si>
  <si>
    <t>八</t>
  </si>
  <si>
    <t>管理费</t>
  </si>
  <si>
    <t>七*%</t>
  </si>
  <si>
    <t>九</t>
  </si>
  <si>
    <t>利润</t>
  </si>
  <si>
    <t>(七+八)*%</t>
  </si>
  <si>
    <t>十</t>
  </si>
  <si>
    <t>单樘价格</t>
  </si>
  <si>
    <t>七+八+九</t>
  </si>
  <si>
    <t>不含税</t>
  </si>
  <si>
    <t>十一</t>
  </si>
  <si>
    <t>单价</t>
  </si>
  <si>
    <t>入户门规格：1300*2300</t>
  </si>
  <si>
    <t>外观：砂纹转印-平板子母</t>
  </si>
  <si>
    <t>m2</t>
  </si>
  <si>
    <t>插销</t>
  </si>
  <si>
    <t>乙级防火，板材满足2级防盗进户门报价分析表</t>
  </si>
  <si>
    <t>乙级防火，板材厚度满足2级防盗</t>
  </si>
  <si>
    <t>1.8mm镀锌≥ 80g/m2</t>
  </si>
  <si>
    <r>
      <rPr>
        <sz val="11"/>
        <rFont val="宋体"/>
        <charset val="134"/>
      </rPr>
      <t>前1.0mm/后0.8mm镀锌≥ 80g/m</t>
    </r>
    <r>
      <rPr>
        <vertAlign val="superscript"/>
        <sz val="11"/>
        <rFont val="宋体"/>
        <charset val="134"/>
      </rPr>
      <t>2</t>
    </r>
  </si>
  <si>
    <t>防火锁盒</t>
  </si>
  <si>
    <t>符合国标防火材料</t>
  </si>
  <si>
    <t>门框、门扇表面PE膜</t>
  </si>
  <si>
    <t>公区民用防火门采购报价汇总表</t>
  </si>
  <si>
    <t>1、标配件</t>
  </si>
  <si>
    <t>产品</t>
  </si>
  <si>
    <t>防火级别</t>
  </si>
  <si>
    <t>标准产品综合价格</t>
  </si>
  <si>
    <t>门图样</t>
  </si>
  <si>
    <r>
      <rPr>
        <sz val="10"/>
        <rFont val="微软雅黑"/>
        <charset val="134"/>
      </rPr>
      <t>供货+安装价
不含税价(元/m</t>
    </r>
    <r>
      <rPr>
        <vertAlign val="superscript"/>
        <sz val="10"/>
        <rFont val="微软雅黑"/>
        <charset val="134"/>
      </rPr>
      <t>2</t>
    </r>
    <r>
      <rPr>
        <sz val="10"/>
        <rFont val="微软雅黑"/>
        <charset val="134"/>
      </rPr>
      <t>)</t>
    </r>
  </si>
  <si>
    <t>钢质防火门</t>
  </si>
  <si>
    <t>甲级防火</t>
  </si>
  <si>
    <r>
      <rPr>
        <sz val="10"/>
        <rFont val="微软雅黑"/>
        <charset val="134"/>
      </rPr>
      <t>1、门扇厚度：按厂家型式认可证书填报；款式花型：平板、表面处理：平光粉末喷涂。
2、板材：</t>
    </r>
    <r>
      <rPr>
        <sz val="10"/>
        <color rgb="FFDD0806"/>
        <rFont val="微软雅黑"/>
        <charset val="134"/>
      </rPr>
      <t>镀锌</t>
    </r>
    <r>
      <rPr>
        <sz val="10"/>
        <rFont val="微软雅黑"/>
        <charset val="134"/>
      </rPr>
      <t>钢板；</t>
    </r>
    <r>
      <rPr>
        <sz val="10"/>
        <color rgb="FFFF0000"/>
        <rFont val="微软雅黑"/>
        <charset val="134"/>
      </rPr>
      <t>板材品牌：攀钢、首钢或同等品牌；板材厚度：0.8mm，背板0.8mm，门框1.2mm。</t>
    </r>
    <r>
      <rPr>
        <sz val="10"/>
        <rFont val="微软雅黑"/>
        <charset val="134"/>
      </rPr>
      <t xml:space="preserve">
3、铰链：</t>
    </r>
    <r>
      <rPr>
        <sz val="10"/>
        <color rgb="FFDD0806"/>
        <rFont val="微软雅黑"/>
        <charset val="134"/>
      </rPr>
      <t>旗形明装镀锌铰链。</t>
    </r>
    <r>
      <rPr>
        <sz val="10"/>
        <rFont val="微软雅黑"/>
        <charset val="134"/>
      </rPr>
      <t xml:space="preserve">
4、填充料：满足国标要求的防火门芯板。
</t>
    </r>
    <r>
      <rPr>
        <sz val="10"/>
        <color rgb="FFDD0806"/>
        <rFont val="微软雅黑"/>
        <charset val="134"/>
      </rPr>
      <t>5、无下槛，下槛选配</t>
    </r>
    <r>
      <rPr>
        <sz val="10"/>
        <rFont val="微软雅黑"/>
        <charset val="134"/>
      </rPr>
      <t xml:space="preserve">
5、标配产品只包含：</t>
    </r>
    <r>
      <rPr>
        <sz val="10"/>
        <color rgb="FFDD0806"/>
        <rFont val="微软雅黑"/>
        <charset val="134"/>
      </rPr>
      <t xml:space="preserve">门体、安装、铰链费用。
</t>
    </r>
    <r>
      <rPr>
        <sz val="10"/>
        <rFont val="微软雅黑"/>
        <charset val="134"/>
      </rPr>
      <t>6、标配产品不包含：锁具、天地栓、闭门器、顺位器、玻璃、</t>
    </r>
    <r>
      <rPr>
        <sz val="10"/>
        <color rgb="FFDD0806"/>
        <rFont val="微软雅黑"/>
        <charset val="134"/>
      </rPr>
      <t>运输等，如有需要在选配件中选取，运输价格同进户门价格一致。</t>
    </r>
  </si>
  <si>
    <t>乙级防火</t>
  </si>
  <si>
    <t>丙级防火</t>
  </si>
  <si>
    <t>2、选配件（选配件均报不含税价，增值税13%）</t>
  </si>
  <si>
    <t>防火视窗玻璃</t>
  </si>
  <si>
    <t>国产优等产品</t>
  </si>
  <si>
    <t>条形或方形，按厂家型式认证尺寸，符合国标，甲级与乙级综合考虑</t>
  </si>
  <si>
    <t>防火门表面改为砂纹喷涂</t>
  </si>
  <si>
    <t>户外、抗折，国产优等产品</t>
  </si>
  <si>
    <t>在平光喷涂基础上增加的费用</t>
  </si>
  <si>
    <t>防火门表面平光转印</t>
  </si>
  <si>
    <t>防火门表面改为砂纹转印</t>
  </si>
  <si>
    <t>防火门表面pvc覆膜</t>
  </si>
  <si>
    <t>南亚、好奇或LG</t>
  </si>
  <si>
    <t>防火隔音门</t>
  </si>
  <si>
    <t>在相应防火等级防火门报价基础上增加</t>
  </si>
  <si>
    <t>按四框门报价，门框需设置密封条，隔音不低于30分贝</t>
  </si>
  <si>
    <t>防火门增加1.2mm厚304不绣钢下槛</t>
  </si>
  <si>
    <t>喷涂转印1.5mm门槛</t>
  </si>
  <si>
    <t>子母门、双开</t>
  </si>
  <si>
    <t>SUS304不锈钢下框（1.5mm）</t>
  </si>
  <si>
    <t>拉丝不锈钢</t>
  </si>
  <si>
    <t>防火锁具</t>
  </si>
  <si>
    <t>丹阳、迪高、利益等品牌</t>
  </si>
  <si>
    <t>常用的民用品牌</t>
  </si>
  <si>
    <t>钢质烤漆</t>
  </si>
  <si>
    <t>防火通道锁</t>
  </si>
  <si>
    <t>防火管井锁</t>
  </si>
  <si>
    <t>防火推杆锁</t>
  </si>
  <si>
    <t>防火机械闭门器</t>
  </si>
  <si>
    <t>防火顺位器</t>
  </si>
  <si>
    <t>防火天地栓</t>
  </si>
  <si>
    <t>室内侧安装增加平行块儿</t>
  </si>
  <si>
    <t>自报品牌</t>
  </si>
  <si>
    <t>标配闭门器为室外侧安装</t>
  </si>
  <si>
    <r>
      <rPr>
        <sz val="10"/>
        <rFont val="微软雅黑"/>
        <charset val="134"/>
      </rPr>
      <t>标配价格包含</t>
    </r>
    <r>
      <rPr>
        <sz val="10"/>
        <color rgb="FFFF0000"/>
        <rFont val="微软雅黑"/>
        <charset val="134"/>
      </rPr>
      <t>三边</t>
    </r>
    <r>
      <rPr>
        <sz val="10"/>
        <rFont val="微软雅黑"/>
        <charset val="134"/>
      </rPr>
      <t>门框填充水泥砂浆，此价格是在标配件价格基础上减少</t>
    </r>
  </si>
  <si>
    <t>元/（100米•樘）</t>
  </si>
  <si>
    <t>单项目数量&lt;200樘增量费用</t>
  </si>
  <si>
    <t>考虑到部分部分项目数量过小，导致单樘均摊费用较高所带来的增量费用</t>
  </si>
  <si>
    <t>包含拆装费、搬运费、保护费（不含砸门口）</t>
  </si>
  <si>
    <t>门扇二次拆装费</t>
  </si>
  <si>
    <t>包含拆装费、搬运费、保护费</t>
  </si>
  <si>
    <t>特殊成品保护（选配）</t>
  </si>
  <si>
    <t>钢板折弯</t>
  </si>
  <si>
    <t>门扇双侧纸板加PE膜加扎带保护</t>
  </si>
  <si>
    <t>附图</t>
  </si>
  <si>
    <t>钢质超大防火门</t>
  </si>
  <si>
    <t>超出2100*2300规格，在3000*3000以内</t>
  </si>
  <si>
    <t>在基础钢制防火门上，增加费用</t>
  </si>
  <si>
    <t>超出2100*2300规格，在4000*5000以内</t>
  </si>
  <si>
    <t>避难间防火门（钢制）</t>
  </si>
  <si>
    <t>PVC双面覆膜</t>
  </si>
  <si>
    <t>在乙级钢制防火门上，增加费用</t>
  </si>
  <si>
    <t>与其他户内门效果保持一致</t>
  </si>
  <si>
    <t>避难间防火门（木质）</t>
  </si>
  <si>
    <t>4.8MDF板，PVC双面覆膜</t>
  </si>
  <si>
    <t>乙级钢制调整为乙级木质，做饰面增加费用</t>
  </si>
  <si>
    <t>钢木质免漆防火门</t>
  </si>
  <si>
    <t>三聚氢铵板</t>
  </si>
  <si>
    <t>所有三聚氢铵板饰面同一个价格</t>
  </si>
  <si>
    <t>木质防火门</t>
  </si>
  <si>
    <t>贴科技木皮做油漆</t>
  </si>
  <si>
    <t>所有科技木皮同一个价格</t>
  </si>
  <si>
    <t>报价说明（请大家仔细阅读招标文件1协议条款。钢制防火门技术要求为满足国标。）</t>
  </si>
  <si>
    <r>
      <rPr>
        <sz val="11"/>
        <rFont val="微软雅黑"/>
        <charset val="134"/>
      </rPr>
      <t>1、产品价格：此价格为供需双方采购订单的定价依据，为需方工地到货价，包括成品、运费、包装、利润、管理费、检验费、工厂成品费、货到工地负责堆放至需方指定地点或仓库等所有费用以及因质量问题引起的维修或更换、技术指导和培训等费用；</t>
    </r>
    <r>
      <rPr>
        <sz val="11"/>
        <color indexed="10"/>
        <rFont val="微软雅黑"/>
        <charset val="134"/>
      </rPr>
      <t>除钢板单价外，此价格为固定包干单价，钢板价格按钢板调差说明进行调整。</t>
    </r>
  </si>
  <si>
    <r>
      <rPr>
        <sz val="11"/>
        <rFont val="微软雅黑"/>
        <charset val="134"/>
      </rPr>
      <t>2. 安装费及其它费：是指由供方负责入户门安装施工除产品费外的全部费用，包括包括人工费、安装所需材料及辅材、安装用水电费、检测、检验费、机械费、场内二次运输、技术资料提供费用、成品保护费、验收费、配合交付、施工措施费（特殊情况使用吊蓝施工另计）、缺陷修复费用、二次深化设计费用、管理费和利润、税金等为满足本协议的全部责任和义务所需发生的所有费用，此价格为固定包干单价。</t>
    </r>
    <r>
      <rPr>
        <sz val="11"/>
        <color indexed="10"/>
        <rFont val="微软雅黑"/>
        <charset val="134"/>
      </rPr>
      <t>门厂负责防火门安装、灌浆，总包单位负责塞缝、收口；</t>
    </r>
    <r>
      <rPr>
        <b/>
        <sz val="11"/>
        <color indexed="10"/>
        <rFont val="微软雅黑"/>
        <charset val="134"/>
      </rPr>
      <t>标配件综合单价包含三侧灌浆（水泥砂浆）费用。</t>
    </r>
  </si>
  <si>
    <r>
      <rPr>
        <sz val="11"/>
        <rFont val="微软雅黑"/>
        <charset val="134"/>
      </rPr>
      <t>3、成品保护费：
     1）标准配置：门扇最外侧贴保护膜；门框安装完成后，边框用静电塑料保护膜包覆避免二次污染；
     2）可选：两竖框自地面起1.2m包覆</t>
    </r>
    <r>
      <rPr>
        <sz val="11"/>
        <color indexed="10"/>
        <rFont val="微软雅黑"/>
        <charset val="134"/>
      </rPr>
      <t>钢</t>
    </r>
    <r>
      <rPr>
        <sz val="11"/>
        <rFont val="微软雅黑"/>
        <charset val="134"/>
      </rPr>
      <t>盒防撞，下槛U型方槽</t>
    </r>
    <r>
      <rPr>
        <sz val="11"/>
        <color indexed="10"/>
        <rFont val="微软雅黑"/>
        <charset val="134"/>
      </rPr>
      <t>钢盒</t>
    </r>
    <r>
      <rPr>
        <sz val="11"/>
        <rFont val="微软雅黑"/>
        <charset val="134"/>
      </rPr>
      <t>遮盖；门扇两面需贴瓦楞纸双层保护，门扇最外侧贴保护膜（或绷带）。</t>
    </r>
  </si>
  <si>
    <t>5、计价原则：
    本次集采招标900*2100为最小尺寸规格，如现场出现小于900*2100规格的，按900*2100规格价格计取；
    高度小于2100mm，按对应2100mm高度价格计取；高度介于2100-2200或2200-2300之间的，按高规格价格计取；
    现场出现大于1100*2300规格尺寸的，则最终价格 = 1100*2300的基准价格 + 增加尺寸平米单价。</t>
  </si>
  <si>
    <t>公区商用防火门采购报价汇总表</t>
  </si>
  <si>
    <r>
      <rPr>
        <b/>
        <sz val="10"/>
        <rFont val="微软雅黑"/>
        <charset val="134"/>
      </rPr>
      <t>供货+安装价
不含税价(元/m</t>
    </r>
    <r>
      <rPr>
        <b/>
        <vertAlign val="superscript"/>
        <sz val="10"/>
        <rFont val="微软雅黑"/>
        <charset val="134"/>
      </rPr>
      <t>2</t>
    </r>
    <r>
      <rPr>
        <b/>
        <sz val="10"/>
        <rFont val="微软雅黑"/>
        <charset val="134"/>
      </rPr>
      <t>)</t>
    </r>
  </si>
  <si>
    <r>
      <t xml:space="preserve">1、门扇厚度：按厂家型式认可证书填报；款式花型：平板、表面处理：平光粉末喷涂。
</t>
    </r>
    <r>
      <rPr>
        <sz val="10"/>
        <color rgb="FFFF0000"/>
        <rFont val="微软雅黑"/>
        <charset val="134"/>
      </rPr>
      <t>2、板材：镀锌钢板（镀锌层厚度≥ 80g/m 2）；板材品牌：攀钢、首钢或同等品牌；板材厚度：0.8mm，背板0.8mm，门框1.5mm。</t>
    </r>
    <r>
      <rPr>
        <sz val="10"/>
        <rFont val="微软雅黑"/>
        <charset val="134"/>
      </rPr>
      <t xml:space="preserve">
3、铰链：</t>
    </r>
    <r>
      <rPr>
        <sz val="10"/>
        <color rgb="FFFF0000"/>
        <rFont val="微软雅黑"/>
        <charset val="134"/>
      </rPr>
      <t>碟形轴承明装SUS304铰链。</t>
    </r>
    <r>
      <rPr>
        <sz val="10"/>
        <rFont val="微软雅黑"/>
        <charset val="134"/>
      </rPr>
      <t xml:space="preserve">
4、填充料：满足国标要求的防火门芯板。
</t>
    </r>
    <r>
      <rPr>
        <sz val="10"/>
        <color rgb="FFFF0000"/>
        <rFont val="微软雅黑"/>
        <charset val="134"/>
      </rPr>
      <t>5、无下槛，下槛选配</t>
    </r>
    <r>
      <rPr>
        <sz val="10"/>
        <rFont val="微软雅黑"/>
        <charset val="134"/>
      </rPr>
      <t xml:space="preserve">
5、标配产品只包含：</t>
    </r>
    <r>
      <rPr>
        <sz val="10"/>
        <color rgb="FFFF0000"/>
        <rFont val="微软雅黑"/>
        <charset val="134"/>
      </rPr>
      <t xml:space="preserve">门体、安装、铰链费用。
</t>
    </r>
    <r>
      <rPr>
        <sz val="10"/>
        <rFont val="微软雅黑"/>
        <charset val="134"/>
      </rPr>
      <t>6、标配产品不包含</t>
    </r>
    <r>
      <rPr>
        <sz val="10"/>
        <color rgb="FFFF0000"/>
        <rFont val="微软雅黑"/>
        <charset val="134"/>
      </rPr>
      <t>：锁具、天地栓、闭门器、顺位器、玻璃、运输等，如有需要在选配件中选取，运输价格同进户门价格一致。</t>
    </r>
  </si>
  <si>
    <t>雾面不锈钢</t>
  </si>
  <si>
    <t>安恒、坚朗、固力等品牌</t>
  </si>
  <si>
    <t>商用门常规品牌</t>
  </si>
  <si>
    <t>304不锈钢</t>
  </si>
  <si>
    <t>多玛、盖泽、茵科、西勒奇等品牌</t>
  </si>
  <si>
    <t>商用门进口品牌</t>
  </si>
  <si>
    <t>防火电动闭门器</t>
  </si>
  <si>
    <t>标配价格包含门框填充水泥砂浆，此价格是在标配件价格基础上减少</t>
  </si>
  <si>
    <t>不锈钢门</t>
  </si>
  <si>
    <t>在镀锌钢板基本上升级为SUS 304不锈钢本色</t>
  </si>
  <si>
    <t>1、产品价格：此价格为供需双方采购订单的定价依据，为需方工地到货价，包括成品、运费、包装、利润、管理费、检验费、工厂成品费、货到工地负责堆放至需方指定地点或仓库等所有费用以及因质量问题引起的维修或更换、技术指导和培训等费用；除钢板单价外，此价格为固定包干单价，钢板价格按钢板调差说明进行调整。</t>
  </si>
  <si>
    <r>
      <rPr>
        <sz val="11"/>
        <rFont val="微软雅黑"/>
        <charset val="134"/>
      </rPr>
      <t>2. 安装费及其它费：是指由供方负责入户门安装施工除产品费外的全部费用，包括包括人工费、安装所需材料及辅材、安装用水电费、检测、检验费、机械费、场内二次运输、技术资料提供费用、成品保护费、验收费、配合交付、施工措施费（特殊情况使用吊蓝施工另计）、缺陷修复费用、二次深化设计费用、管理费和利润、税金等为满足本协议的全部责任和义务所需发生的所有费用，此价格为固定包干单价。门厂负责防火门安装、灌浆，总包单位负责塞缝、收口；</t>
    </r>
    <r>
      <rPr>
        <b/>
        <sz val="11"/>
        <rFont val="微软雅黑"/>
        <charset val="134"/>
      </rPr>
      <t>标配件综合单价包含三侧灌浆（水泥砂浆）费用。</t>
    </r>
  </si>
  <si>
    <t>3、成品保护费：
     1）标准配置：门扇最外侧贴保护膜；门框安装完成后，边框用静电塑料保护膜包覆避免二次污染；
     2）可选：两竖框自地面起1.2m包覆钢盒防撞，下槛U型方槽钢盒遮盖；门扇两面需贴瓦楞纸双层保护，门扇最外侧贴保护膜（或绷带）。</t>
  </si>
</sst>
</file>

<file path=xl/styles.xml><?xml version="1.0" encoding="utf-8"?>
<styleSheet xmlns="http://schemas.openxmlformats.org/spreadsheetml/2006/main" xmlns:mc="http://schemas.openxmlformats.org/markup-compatibility/2006" xmlns:xr9="http://schemas.microsoft.com/office/spreadsheetml/2016/revision9" mc:Ignorable="xr9">
  <numFmts count="11">
    <numFmt numFmtId="41" formatCode="_ * #,##0_ ;_ * \-#,##0_ ;_ * &quot;-&quot;_ ;_ @_ "/>
    <numFmt numFmtId="42" formatCode="_ &quot;￥&quot;* #,##0_ ;_ &quot;￥&quot;* \-#,##0_ ;_ &quot;￥&quot;* &quot;-&quot;_ ;_ @_ "/>
    <numFmt numFmtId="43" formatCode="_ * #,##0.00_ ;_ * \-#,##0.00_ ;_ * &quot;-&quot;??_ ;_ @_ "/>
    <numFmt numFmtId="176" formatCode="_ \¥* #,##0.00_ ;_ \¥* \-#,##0.00_ ;_ \¥* &quot;-&quot;??_ ;_ @_ "/>
    <numFmt numFmtId="177" formatCode="0_ "/>
    <numFmt numFmtId="178" formatCode="0.00_ "/>
    <numFmt numFmtId="179" formatCode="#\ ?/?"/>
    <numFmt numFmtId="180" formatCode="0.00_);[Red]\(0.00\)"/>
    <numFmt numFmtId="181" formatCode="0.0_ "/>
    <numFmt numFmtId="182" formatCode="[$€-2]\ #,##0.00_);[Red]\([$€-2]\ #,##0.00\)"/>
    <numFmt numFmtId="183" formatCode="[DBNum2][$RMB]General;[Red][DBNum2][$RMB]General"/>
  </numFmts>
  <fonts count="81">
    <font>
      <sz val="12"/>
      <name val="宋体"/>
      <charset val="134"/>
    </font>
    <font>
      <sz val="12"/>
      <name val="微软雅黑"/>
      <charset val="134"/>
    </font>
    <font>
      <sz val="10"/>
      <name val="微软雅黑"/>
      <charset val="134"/>
    </font>
    <font>
      <b/>
      <sz val="14"/>
      <name val="微软雅黑"/>
      <charset val="134"/>
    </font>
    <font>
      <b/>
      <sz val="10"/>
      <name val="微软雅黑"/>
      <charset val="134"/>
    </font>
    <font>
      <b/>
      <sz val="11"/>
      <name val="微软雅黑"/>
      <charset val="134"/>
    </font>
    <font>
      <sz val="11"/>
      <name val="微软雅黑"/>
      <charset val="134"/>
    </font>
    <font>
      <b/>
      <sz val="12"/>
      <name val="微软雅黑"/>
      <charset val="134"/>
    </font>
    <font>
      <sz val="10"/>
      <color rgb="FFFF0000"/>
      <name val="微软雅黑"/>
      <charset val="134"/>
    </font>
    <font>
      <b/>
      <sz val="12"/>
      <name val="宋体"/>
      <charset val="134"/>
    </font>
    <font>
      <b/>
      <sz val="14"/>
      <name val="宋体"/>
      <charset val="134"/>
    </font>
    <font>
      <b/>
      <sz val="14"/>
      <name val="Times New Roman"/>
      <charset val="134"/>
    </font>
    <font>
      <b/>
      <sz val="11"/>
      <name val="宋体"/>
      <charset val="134"/>
    </font>
    <font>
      <sz val="11"/>
      <name val="宋体"/>
      <charset val="134"/>
    </font>
    <font>
      <b/>
      <i/>
      <sz val="11"/>
      <name val="宋体"/>
      <charset val="134"/>
    </font>
    <font>
      <b/>
      <sz val="11"/>
      <name val="Times New Roman"/>
      <charset val="134"/>
    </font>
    <font>
      <sz val="11"/>
      <name val="Times New Roman"/>
      <charset val="134"/>
    </font>
    <font>
      <b/>
      <sz val="11"/>
      <color rgb="FF000000"/>
      <name val="微软雅黑"/>
      <charset val="134"/>
    </font>
    <font>
      <sz val="10"/>
      <color rgb="FF000000"/>
      <name val="微软雅黑"/>
      <charset val="134"/>
    </font>
    <font>
      <sz val="10"/>
      <color theme="1"/>
      <name val="微软雅黑"/>
      <family val="2"/>
      <charset val="134"/>
    </font>
    <font>
      <sz val="10"/>
      <name val="微软雅黑"/>
      <family val="2"/>
      <charset val="134"/>
    </font>
    <font>
      <b/>
      <sz val="16"/>
      <name val="微软雅黑"/>
      <charset val="134"/>
    </font>
    <font>
      <sz val="10"/>
      <color indexed="8"/>
      <name val="微软雅黑"/>
      <charset val="134"/>
    </font>
    <font>
      <sz val="10"/>
      <color indexed="8"/>
      <name val="微软雅黑"/>
      <family val="2"/>
      <charset val="134"/>
    </font>
    <font>
      <sz val="10"/>
      <color rgb="FF000000"/>
      <name val="微软雅黑"/>
      <family val="2"/>
      <charset val="134"/>
    </font>
    <font>
      <b/>
      <sz val="22"/>
      <name val="微软雅黑"/>
      <charset val="134"/>
    </font>
    <font>
      <b/>
      <sz val="11"/>
      <color indexed="8"/>
      <name val="微软雅黑"/>
      <charset val="134"/>
    </font>
    <font>
      <sz val="11"/>
      <color indexed="8"/>
      <name val="微软雅黑"/>
      <charset val="134"/>
    </font>
    <font>
      <b/>
      <sz val="14"/>
      <color indexed="8"/>
      <name val="微软雅黑"/>
      <charset val="134"/>
    </font>
    <font>
      <b/>
      <sz val="11"/>
      <color theme="1"/>
      <name val="宋体"/>
      <charset val="134"/>
      <scheme val="minor"/>
    </font>
    <font>
      <b/>
      <sz val="10"/>
      <color theme="1"/>
      <name val="微软雅黑"/>
      <charset val="134"/>
    </font>
    <font>
      <b/>
      <sz val="10"/>
      <color indexed="8"/>
      <name val="微软雅黑"/>
      <charset val="134"/>
    </font>
    <font>
      <sz val="11"/>
      <color theme="1"/>
      <name val="宋体"/>
      <charset val="134"/>
      <scheme val="minor"/>
    </font>
    <font>
      <sz val="11"/>
      <color rgb="FF000000"/>
      <name val="微软雅黑"/>
      <charset val="134"/>
    </font>
    <font>
      <b/>
      <sz val="20"/>
      <name val="宋体"/>
      <charset val="134"/>
    </font>
    <font>
      <sz val="12"/>
      <color rgb="FFDD0806"/>
      <name val="宋体"/>
      <charset val="134"/>
    </font>
    <font>
      <b/>
      <sz val="11"/>
      <name val="华文细黑"/>
      <charset val="134"/>
    </font>
    <font>
      <sz val="11"/>
      <name val="华文细黑"/>
      <charset val="134"/>
    </font>
    <font>
      <sz val="11"/>
      <color theme="1"/>
      <name val="华文细黑"/>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1"/>
      <color indexed="8"/>
      <name val="宋体"/>
      <charset val="134"/>
    </font>
    <font>
      <sz val="11"/>
      <color indexed="20"/>
      <name val="宋体"/>
      <charset val="134"/>
    </font>
    <font>
      <sz val="11"/>
      <color indexed="17"/>
      <name val="宋体"/>
      <charset val="134"/>
    </font>
    <font>
      <sz val="11"/>
      <color indexed="10"/>
      <name val="微软雅黑"/>
      <charset val="134"/>
    </font>
    <font>
      <b/>
      <sz val="11"/>
      <color indexed="10"/>
      <name val="微软雅黑"/>
      <charset val="134"/>
    </font>
    <font>
      <b/>
      <sz val="10"/>
      <color rgb="FFFF0000"/>
      <name val="微软雅黑"/>
      <charset val="134"/>
    </font>
    <font>
      <vertAlign val="superscript"/>
      <sz val="10"/>
      <name val="微软雅黑"/>
      <charset val="134"/>
    </font>
    <font>
      <sz val="11"/>
      <color rgb="FFDD0806"/>
      <name val="华文细黑"/>
      <charset val="134"/>
    </font>
    <font>
      <vertAlign val="superscript"/>
      <sz val="11"/>
      <name val="宋体"/>
      <charset val="134"/>
    </font>
    <font>
      <sz val="11"/>
      <color rgb="FFFF0000"/>
      <name val="华文细黑"/>
      <charset val="134"/>
    </font>
    <font>
      <u/>
      <sz val="10"/>
      <name val="微软雅黑"/>
      <charset val="134"/>
    </font>
    <font>
      <u/>
      <sz val="11"/>
      <color rgb="FF000000"/>
      <name val="华文细黑"/>
      <charset val="134"/>
    </font>
    <font>
      <sz val="11"/>
      <color rgb="FF000000"/>
      <name val="华文细黑"/>
      <charset val="134"/>
    </font>
    <font>
      <sz val="10"/>
      <color rgb="FFDD0806"/>
      <name val="微软雅黑"/>
      <charset val="134"/>
    </font>
    <font>
      <b/>
      <vertAlign val="superscript"/>
      <sz val="10"/>
      <name val="微软雅黑"/>
      <charset val="134"/>
    </font>
    <font>
      <u/>
      <sz val="11"/>
      <color rgb="FFDD0806"/>
      <name val="华文细黑"/>
      <charset val="134"/>
    </font>
    <font>
      <b/>
      <i/>
      <sz val="11"/>
      <name val="Times New Roman"/>
      <charset val="134"/>
    </font>
    <font>
      <sz val="10"/>
      <color theme="8"/>
      <name val="微软雅黑"/>
      <charset val="134"/>
    </font>
    <font>
      <sz val="10"/>
      <color indexed="10"/>
      <name val="微软雅黑"/>
      <charset val="134"/>
    </font>
    <font>
      <u/>
      <sz val="12"/>
      <color rgb="FFFF0000"/>
      <name val="宋体"/>
      <charset val="134"/>
    </font>
    <font>
      <u/>
      <sz val="12"/>
      <color rgb="FFDD0806"/>
      <name val="宋体"/>
      <charset val="134"/>
    </font>
    <font>
      <u/>
      <sz val="12"/>
      <name val="宋体"/>
      <charset val="134"/>
    </font>
    <font>
      <sz val="10"/>
      <color indexed="10"/>
      <name val="微软雅黑"/>
      <family val="2"/>
      <charset val="134"/>
    </font>
  </fonts>
  <fills count="41">
    <fill>
      <patternFill patternType="none"/>
    </fill>
    <fill>
      <patternFill patternType="gray125"/>
    </fill>
    <fill>
      <patternFill patternType="solid">
        <fgColor rgb="FFFFFF00"/>
        <bgColor indexed="64"/>
      </patternFill>
    </fill>
    <fill>
      <patternFill patternType="solid">
        <fgColor rgb="FF00B0F0"/>
        <bgColor indexed="64"/>
      </patternFill>
    </fill>
    <fill>
      <patternFill patternType="solid">
        <fgColor theme="0"/>
        <bgColor indexed="64"/>
      </patternFill>
    </fill>
    <fill>
      <patternFill patternType="solid">
        <fgColor theme="0" tint="-0.249977111117893"/>
        <bgColor indexed="64"/>
      </patternFill>
    </fill>
    <fill>
      <patternFill patternType="solid">
        <fgColor theme="8" tint="0.4"/>
        <bgColor indexed="64"/>
      </patternFill>
    </fill>
    <fill>
      <patternFill patternType="solid">
        <fgColor theme="7" tint="0.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
      <patternFill patternType="solid">
        <fgColor indexed="45"/>
        <bgColor indexed="64"/>
      </patternFill>
    </fill>
    <fill>
      <patternFill patternType="solid">
        <fgColor indexed="42"/>
        <bgColor indexed="64"/>
      </patternFill>
    </fill>
  </fills>
  <borders count="24">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diagonal/>
    </border>
    <border>
      <left style="thin">
        <color indexed="8"/>
      </left>
      <right style="thin">
        <color indexed="8"/>
      </right>
      <top style="thin">
        <color indexed="8"/>
      </top>
      <bottom style="thin">
        <color indexed="8"/>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103">
    <xf numFmtId="0" fontId="0" fillId="0" borderId="0"/>
    <xf numFmtId="43" fontId="32" fillId="0" borderId="0" applyFont="0" applyFill="0" applyBorder="0" applyAlignment="0" applyProtection="0">
      <alignment vertical="center"/>
    </xf>
    <xf numFmtId="176" fontId="0" fillId="0" borderId="0" applyFont="0" applyFill="0" applyBorder="0" applyAlignment="0" applyProtection="0">
      <alignment vertical="center"/>
    </xf>
    <xf numFmtId="9" fontId="32" fillId="0" borderId="0" applyFont="0" applyFill="0" applyBorder="0" applyAlignment="0" applyProtection="0">
      <alignment vertical="center"/>
    </xf>
    <xf numFmtId="41" fontId="32" fillId="0" borderId="0" applyFont="0" applyFill="0" applyBorder="0" applyAlignment="0" applyProtection="0">
      <alignment vertical="center"/>
    </xf>
    <xf numFmtId="42" fontId="32" fillId="0" borderId="0" applyFont="0" applyFill="0" applyBorder="0" applyAlignment="0" applyProtection="0">
      <alignment vertical="center"/>
    </xf>
    <xf numFmtId="0" fontId="39"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32" fillId="8" borderId="16" applyNumberFormat="0" applyFont="0" applyAlignment="0" applyProtection="0">
      <alignment vertical="center"/>
    </xf>
    <xf numFmtId="0" fontId="41"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4" fillId="0" borderId="17" applyNumberFormat="0" applyFill="0" applyAlignment="0" applyProtection="0">
      <alignment vertical="center"/>
    </xf>
    <xf numFmtId="0" fontId="45" fillId="0" borderId="17" applyNumberFormat="0" applyFill="0" applyAlignment="0" applyProtection="0">
      <alignment vertical="center"/>
    </xf>
    <xf numFmtId="0" fontId="46" fillId="0" borderId="18" applyNumberFormat="0" applyFill="0" applyAlignment="0" applyProtection="0">
      <alignment vertical="center"/>
    </xf>
    <xf numFmtId="0" fontId="46" fillId="0" borderId="0" applyNumberFormat="0" applyFill="0" applyBorder="0" applyAlignment="0" applyProtection="0">
      <alignment vertical="center"/>
    </xf>
    <xf numFmtId="0" fontId="47" fillId="9" borderId="19" applyNumberFormat="0" applyAlignment="0" applyProtection="0">
      <alignment vertical="center"/>
    </xf>
    <xf numFmtId="0" fontId="48" fillId="10" borderId="20" applyNumberFormat="0" applyAlignment="0" applyProtection="0">
      <alignment vertical="center"/>
    </xf>
    <xf numFmtId="0" fontId="49" fillId="10" borderId="19" applyNumberFormat="0" applyAlignment="0" applyProtection="0">
      <alignment vertical="center"/>
    </xf>
    <xf numFmtId="0" fontId="50" fillId="11" borderId="21" applyNumberFormat="0" applyAlignment="0" applyProtection="0">
      <alignment vertical="center"/>
    </xf>
    <xf numFmtId="0" fontId="51" fillId="0" borderId="22" applyNumberFormat="0" applyFill="0" applyAlignment="0" applyProtection="0">
      <alignment vertical="center"/>
    </xf>
    <xf numFmtId="0" fontId="52" fillId="0" borderId="23" applyNumberFormat="0" applyFill="0" applyAlignment="0" applyProtection="0">
      <alignment vertical="center"/>
    </xf>
    <xf numFmtId="0" fontId="53" fillId="12" borderId="0" applyNumberFormat="0" applyBorder="0" applyAlignment="0" applyProtection="0">
      <alignment vertical="center"/>
    </xf>
    <xf numFmtId="0" fontId="54" fillId="13" borderId="0" applyNumberFormat="0" applyBorder="0" applyAlignment="0" applyProtection="0">
      <alignment vertical="center"/>
    </xf>
    <xf numFmtId="0" fontId="55" fillId="14" borderId="0" applyNumberFormat="0" applyBorder="0" applyAlignment="0" applyProtection="0">
      <alignment vertical="center"/>
    </xf>
    <xf numFmtId="0" fontId="56" fillId="15" borderId="0" applyNumberFormat="0" applyBorder="0" applyAlignment="0" applyProtection="0">
      <alignment vertical="center"/>
    </xf>
    <xf numFmtId="0" fontId="57" fillId="16" borderId="0" applyNumberFormat="0" applyBorder="0" applyAlignment="0" applyProtection="0">
      <alignment vertical="center"/>
    </xf>
    <xf numFmtId="0" fontId="57" fillId="17" borderId="0" applyNumberFormat="0" applyBorder="0" applyAlignment="0" applyProtection="0">
      <alignment vertical="center"/>
    </xf>
    <xf numFmtId="0" fontId="56" fillId="18" borderId="0" applyNumberFormat="0" applyBorder="0" applyAlignment="0" applyProtection="0">
      <alignment vertical="center"/>
    </xf>
    <xf numFmtId="0" fontId="56" fillId="19" borderId="0" applyNumberFormat="0" applyBorder="0" applyAlignment="0" applyProtection="0">
      <alignment vertical="center"/>
    </xf>
    <xf numFmtId="0" fontId="57" fillId="20" borderId="0" applyNumberFormat="0" applyBorder="0" applyAlignment="0" applyProtection="0">
      <alignment vertical="center"/>
    </xf>
    <xf numFmtId="0" fontId="57" fillId="21" borderId="0" applyNumberFormat="0" applyBorder="0" applyAlignment="0" applyProtection="0">
      <alignment vertical="center"/>
    </xf>
    <xf numFmtId="0" fontId="56" fillId="22" borderId="0" applyNumberFormat="0" applyBorder="0" applyAlignment="0" applyProtection="0">
      <alignment vertical="center"/>
    </xf>
    <xf numFmtId="0" fontId="56" fillId="23" borderId="0" applyNumberFormat="0" applyBorder="0" applyAlignment="0" applyProtection="0">
      <alignment vertical="center"/>
    </xf>
    <xf numFmtId="0" fontId="57" fillId="24" borderId="0" applyNumberFormat="0" applyBorder="0" applyAlignment="0" applyProtection="0">
      <alignment vertical="center"/>
    </xf>
    <xf numFmtId="0" fontId="57" fillId="25" borderId="0" applyNumberFormat="0" applyBorder="0" applyAlignment="0" applyProtection="0">
      <alignment vertical="center"/>
    </xf>
    <xf numFmtId="0" fontId="56" fillId="26" borderId="0" applyNumberFormat="0" applyBorder="0" applyAlignment="0" applyProtection="0">
      <alignment vertical="center"/>
    </xf>
    <xf numFmtId="0" fontId="56" fillId="27" borderId="0" applyNumberFormat="0" applyBorder="0" applyAlignment="0" applyProtection="0">
      <alignment vertical="center"/>
    </xf>
    <xf numFmtId="0" fontId="57" fillId="28" borderId="0" applyNumberFormat="0" applyBorder="0" applyAlignment="0" applyProtection="0">
      <alignment vertical="center"/>
    </xf>
    <xf numFmtId="0" fontId="57" fillId="29" borderId="0" applyNumberFormat="0" applyBorder="0" applyAlignment="0" applyProtection="0">
      <alignment vertical="center"/>
    </xf>
    <xf numFmtId="0" fontId="56" fillId="30" borderId="0" applyNumberFormat="0" applyBorder="0" applyAlignment="0" applyProtection="0">
      <alignment vertical="center"/>
    </xf>
    <xf numFmtId="0" fontId="56" fillId="31" borderId="0" applyNumberFormat="0" applyBorder="0" applyAlignment="0" applyProtection="0">
      <alignment vertical="center"/>
    </xf>
    <xf numFmtId="0" fontId="57" fillId="32" borderId="0" applyNumberFormat="0" applyBorder="0" applyAlignment="0" applyProtection="0">
      <alignment vertical="center"/>
    </xf>
    <xf numFmtId="0" fontId="57" fillId="33" borderId="0" applyNumberFormat="0" applyBorder="0" applyAlignment="0" applyProtection="0">
      <alignment vertical="center"/>
    </xf>
    <xf numFmtId="0" fontId="56" fillId="34" borderId="0" applyNumberFormat="0" applyBorder="0" applyAlignment="0" applyProtection="0">
      <alignment vertical="center"/>
    </xf>
    <xf numFmtId="0" fontId="56" fillId="35" borderId="0" applyNumberFormat="0" applyBorder="0" applyAlignment="0" applyProtection="0">
      <alignment vertical="center"/>
    </xf>
    <xf numFmtId="0" fontId="57" fillId="36" borderId="0" applyNumberFormat="0" applyBorder="0" applyAlignment="0" applyProtection="0">
      <alignment vertical="center"/>
    </xf>
    <xf numFmtId="0" fontId="57" fillId="37" borderId="0" applyNumberFormat="0" applyBorder="0" applyAlignment="0" applyProtection="0">
      <alignment vertical="center"/>
    </xf>
    <xf numFmtId="0" fontId="56" fillId="38" borderId="0" applyNumberFormat="0" applyBorder="0" applyAlignment="0" applyProtection="0">
      <alignment vertical="center"/>
    </xf>
    <xf numFmtId="9" fontId="58" fillId="0" borderId="0" applyFont="0" applyFill="0" applyBorder="0" applyAlignment="0" applyProtection="0">
      <alignment vertical="center"/>
    </xf>
    <xf numFmtId="9" fontId="58" fillId="0" borderId="0" applyFont="0" applyFill="0" applyBorder="0" applyAlignment="0" applyProtection="0">
      <alignment vertical="center"/>
    </xf>
    <xf numFmtId="0" fontId="59" fillId="39" borderId="0" applyNumberFormat="0" applyBorder="0" applyAlignment="0" applyProtection="0">
      <alignment vertical="center"/>
    </xf>
    <xf numFmtId="0" fontId="59" fillId="39" borderId="0" applyNumberFormat="0" applyBorder="0" applyAlignment="0" applyProtection="0">
      <alignment vertical="center"/>
    </xf>
    <xf numFmtId="0" fontId="59" fillId="39" borderId="0" applyNumberFormat="0" applyBorder="0" applyAlignment="0" applyProtection="0">
      <alignment vertical="center"/>
    </xf>
    <xf numFmtId="0" fontId="59" fillId="39" borderId="0" applyNumberFormat="0" applyBorder="0" applyAlignment="0" applyProtection="0">
      <alignment vertical="center"/>
    </xf>
    <xf numFmtId="0" fontId="59" fillId="39" borderId="0" applyNumberFormat="0" applyBorder="0" applyAlignment="0" applyProtection="0">
      <alignment vertical="center"/>
    </xf>
    <xf numFmtId="0" fontId="59" fillId="39" borderId="0" applyNumberFormat="0" applyBorder="0" applyAlignment="0" applyProtection="0">
      <alignment vertical="center"/>
    </xf>
    <xf numFmtId="0" fontId="59" fillId="39" borderId="0" applyNumberFormat="0" applyBorder="0" applyAlignment="0" applyProtection="0">
      <alignment vertical="center"/>
    </xf>
    <xf numFmtId="0" fontId="59" fillId="39" borderId="0" applyNumberFormat="0" applyBorder="0" applyAlignment="0" applyProtection="0">
      <alignment vertical="center"/>
    </xf>
    <xf numFmtId="0" fontId="59" fillId="39" borderId="0" applyNumberFormat="0" applyBorder="0" applyAlignment="0" applyProtection="0">
      <alignment vertical="center"/>
    </xf>
    <xf numFmtId="0" fontId="59" fillId="39" borderId="0" applyNumberFormat="0" applyBorder="0" applyAlignment="0" applyProtection="0">
      <alignment vertical="center"/>
    </xf>
    <xf numFmtId="0" fontId="0" fillId="0" borderId="0"/>
    <xf numFmtId="0" fontId="0" fillId="0" borderId="0"/>
    <xf numFmtId="0" fontId="32" fillId="0" borderId="0">
      <alignment vertical="center"/>
    </xf>
    <xf numFmtId="0" fontId="0" fillId="0" borderId="0"/>
    <xf numFmtId="0" fontId="32" fillId="0" borderId="0">
      <alignment vertical="center"/>
    </xf>
    <xf numFmtId="0" fontId="0" fillId="0" borderId="0" applyProtection="0">
      <alignment vertical="center"/>
    </xf>
    <xf numFmtId="0" fontId="32" fillId="0" borderId="0">
      <alignment vertical="center"/>
    </xf>
    <xf numFmtId="0" fontId="0" fillId="0" borderId="0"/>
    <xf numFmtId="0" fontId="0" fillId="0" borderId="0"/>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58" fillId="0" borderId="0">
      <alignment vertical="center"/>
    </xf>
    <xf numFmtId="0" fontId="58"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pplyProtection="0">
      <alignment vertical="center"/>
    </xf>
    <xf numFmtId="0" fontId="0" fillId="0" borderId="0" applyProtection="0">
      <alignment vertical="center"/>
    </xf>
    <xf numFmtId="0" fontId="0" fillId="0" borderId="0"/>
    <xf numFmtId="0" fontId="0" fillId="0" borderId="0">
      <alignment vertical="center"/>
    </xf>
    <xf numFmtId="0" fontId="0" fillId="0" borderId="0"/>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cellStyleXfs>
  <cellXfs count="299">
    <xf numFmtId="0" fontId="0" fillId="0" borderId="0" xfId="0"/>
    <xf numFmtId="0" fontId="1" fillId="0" borderId="0" xfId="72" applyFont="1" applyFill="1">
      <alignment vertical="center"/>
    </xf>
    <xf numFmtId="0" fontId="1" fillId="0" borderId="0" xfId="71" applyFont="1" applyFill="1">
      <alignment vertical="center"/>
    </xf>
    <xf numFmtId="0" fontId="1" fillId="0" borderId="0" xfId="72" applyFont="1" applyFill="1" applyAlignment="1">
      <alignment horizontal="center" vertical="center"/>
    </xf>
    <xf numFmtId="0" fontId="1" fillId="0" borderId="0" xfId="72" applyFont="1" applyFill="1" applyAlignment="1">
      <alignment vertical="center" textRotation="255"/>
    </xf>
    <xf numFmtId="177" fontId="2" fillId="0" borderId="0" xfId="72" applyNumberFormat="1" applyFont="1" applyFill="1" applyAlignment="1">
      <alignment horizontal="center" vertical="center"/>
    </xf>
    <xf numFmtId="177" fontId="1" fillId="0" borderId="0" xfId="72" applyNumberFormat="1" applyFont="1" applyFill="1">
      <alignment vertical="center"/>
    </xf>
    <xf numFmtId="0" fontId="1" fillId="0" borderId="0" xfId="0" applyFont="1" applyFill="1"/>
    <xf numFmtId="0" fontId="3" fillId="0" borderId="1" xfId="72" applyFont="1" applyFill="1" applyBorder="1" applyAlignment="1">
      <alignment horizontal="center" vertical="center"/>
    </xf>
    <xf numFmtId="177" fontId="4" fillId="0" borderId="1" xfId="72" applyNumberFormat="1" applyFont="1" applyFill="1" applyBorder="1" applyAlignment="1">
      <alignment horizontal="center" vertical="center"/>
    </xf>
    <xf numFmtId="177" fontId="3" fillId="0" borderId="1" xfId="72" applyNumberFormat="1" applyFont="1" applyFill="1" applyBorder="1" applyAlignment="1">
      <alignment horizontal="center" vertical="center"/>
    </xf>
    <xf numFmtId="0" fontId="1" fillId="0" borderId="1" xfId="72" applyFont="1" applyFill="1" applyBorder="1" applyAlignment="1">
      <alignment horizontal="left" vertical="center"/>
    </xf>
    <xf numFmtId="177" fontId="2" fillId="0" borderId="1" xfId="72" applyNumberFormat="1" applyFont="1" applyFill="1" applyBorder="1" applyAlignment="1">
      <alignment horizontal="center" vertical="center"/>
    </xf>
    <xf numFmtId="177" fontId="1" fillId="0" borderId="1" xfId="72" applyNumberFormat="1" applyFont="1" applyFill="1" applyBorder="1" applyAlignment="1">
      <alignment horizontal="left" vertical="center"/>
    </xf>
    <xf numFmtId="0" fontId="5" fillId="0" borderId="1" xfId="72" applyFont="1" applyFill="1" applyBorder="1" applyAlignment="1">
      <alignment horizontal="center" vertical="center"/>
    </xf>
    <xf numFmtId="177" fontId="5" fillId="0" borderId="1" xfId="72" applyNumberFormat="1" applyFont="1" applyFill="1" applyBorder="1" applyAlignment="1">
      <alignment horizontal="center" vertical="center"/>
    </xf>
    <xf numFmtId="177" fontId="4" fillId="0" borderId="1" xfId="72" applyNumberFormat="1" applyFont="1" applyFill="1" applyBorder="1" applyAlignment="1">
      <alignment horizontal="center" vertical="center" wrapText="1"/>
    </xf>
    <xf numFmtId="0" fontId="1" fillId="0" borderId="1" xfId="72" applyFont="1" applyFill="1" applyBorder="1" applyAlignment="1">
      <alignment horizontal="center" vertical="center"/>
    </xf>
    <xf numFmtId="0" fontId="6" fillId="0" borderId="1" xfId="72" applyFont="1" applyFill="1" applyBorder="1" applyAlignment="1">
      <alignment horizontal="center" vertical="center"/>
    </xf>
    <xf numFmtId="0" fontId="2" fillId="0" borderId="1" xfId="72" applyFont="1" applyFill="1" applyBorder="1" applyAlignment="1">
      <alignment horizontal="center" vertical="center" wrapText="1"/>
    </xf>
    <xf numFmtId="178" fontId="4" fillId="2" borderId="1" xfId="80" applyNumberFormat="1" applyFont="1" applyFill="1" applyBorder="1" applyAlignment="1">
      <alignment horizontal="center" vertical="center"/>
    </xf>
    <xf numFmtId="179" fontId="2" fillId="0" borderId="1" xfId="71" applyNumberFormat="1" applyFont="1" applyFill="1" applyBorder="1" applyAlignment="1">
      <alignment horizontal="left" vertical="center" wrapText="1"/>
    </xf>
    <xf numFmtId="0" fontId="7" fillId="0" borderId="1" xfId="72" applyFont="1" applyFill="1" applyBorder="1" applyAlignment="1">
      <alignment horizontal="left" vertical="center" wrapText="1"/>
    </xf>
    <xf numFmtId="177" fontId="7" fillId="0" borderId="1" xfId="72" applyNumberFormat="1" applyFont="1" applyFill="1" applyBorder="1" applyAlignment="1">
      <alignment horizontal="left" vertical="center" wrapText="1"/>
    </xf>
    <xf numFmtId="0" fontId="7" fillId="0" borderId="1" xfId="72" applyFont="1" applyFill="1" applyBorder="1" applyAlignment="1">
      <alignment vertical="center" wrapText="1"/>
    </xf>
    <xf numFmtId="0" fontId="5" fillId="0" borderId="1" xfId="72" applyFont="1" applyFill="1" applyBorder="1" applyAlignment="1">
      <alignment horizontal="center" vertical="center" wrapText="1"/>
    </xf>
    <xf numFmtId="177" fontId="5" fillId="0" borderId="1" xfId="72" applyNumberFormat="1" applyFont="1" applyFill="1" applyBorder="1" applyAlignment="1">
      <alignment horizontal="center" vertical="center" wrapText="1"/>
    </xf>
    <xf numFmtId="0" fontId="1" fillId="0" borderId="1" xfId="72" applyFont="1" applyFill="1" applyBorder="1">
      <alignment vertical="center"/>
    </xf>
    <xf numFmtId="0" fontId="2" fillId="0" borderId="1" xfId="72" applyFont="1" applyFill="1" applyBorder="1" applyAlignment="1">
      <alignment horizontal="center" vertical="center"/>
    </xf>
    <xf numFmtId="0" fontId="2" fillId="0" borderId="1" xfId="72" applyFont="1" applyFill="1" applyBorder="1" applyAlignment="1">
      <alignment horizontal="left" vertical="center" wrapText="1"/>
    </xf>
    <xf numFmtId="0" fontId="2" fillId="0" borderId="1" xfId="72" applyFont="1" applyFill="1" applyBorder="1" applyAlignment="1">
      <alignment vertical="center" wrapText="1"/>
    </xf>
    <xf numFmtId="180" fontId="2" fillId="2" borderId="1" xfId="71" applyNumberFormat="1" applyFont="1" applyFill="1" applyBorder="1" applyAlignment="1">
      <alignment horizontal="center" vertical="center" wrapText="1"/>
    </xf>
    <xf numFmtId="177" fontId="2" fillId="0" borderId="1" xfId="72" applyNumberFormat="1" applyFont="1" applyFill="1" applyBorder="1" applyAlignment="1">
      <alignment horizontal="center" vertical="center" wrapText="1"/>
    </xf>
    <xf numFmtId="177" fontId="2" fillId="0" borderId="1" xfId="72" applyNumberFormat="1" applyFont="1" applyFill="1" applyBorder="1" applyAlignment="1">
      <alignment vertical="center" wrapText="1"/>
    </xf>
    <xf numFmtId="0" fontId="2" fillId="0" borderId="1" xfId="72" applyFont="1" applyFill="1" applyBorder="1">
      <alignment vertical="center"/>
    </xf>
    <xf numFmtId="177" fontId="2" fillId="0" borderId="2" xfId="72" applyNumberFormat="1" applyFont="1" applyFill="1" applyBorder="1" applyAlignment="1">
      <alignment horizontal="center" vertical="center" wrapText="1"/>
    </xf>
    <xf numFmtId="177" fontId="2" fillId="0" borderId="3" xfId="72" applyNumberFormat="1" applyFont="1" applyFill="1" applyBorder="1" applyAlignment="1">
      <alignment horizontal="center" vertical="center" wrapText="1"/>
    </xf>
    <xf numFmtId="177" fontId="2" fillId="0" borderId="4" xfId="72" applyNumberFormat="1" applyFont="1" applyFill="1" applyBorder="1" applyAlignment="1">
      <alignment horizontal="center" vertical="center" wrapText="1"/>
    </xf>
    <xf numFmtId="0" fontId="2" fillId="0" borderId="2" xfId="72" applyFont="1" applyFill="1" applyBorder="1" applyAlignment="1">
      <alignment horizontal="center" vertical="center"/>
    </xf>
    <xf numFmtId="0" fontId="2" fillId="0" borderId="1" xfId="71" applyFont="1" applyFill="1" applyBorder="1" applyAlignment="1">
      <alignment vertical="center" wrapText="1"/>
    </xf>
    <xf numFmtId="0" fontId="2" fillId="0" borderId="1" xfId="71" applyFont="1" applyFill="1" applyBorder="1" applyAlignment="1">
      <alignment horizontal="center" vertical="center"/>
    </xf>
    <xf numFmtId="0" fontId="2" fillId="0" borderId="1" xfId="71" applyFont="1" applyFill="1" applyBorder="1" applyAlignment="1">
      <alignment horizontal="center" vertical="center" wrapText="1"/>
    </xf>
    <xf numFmtId="0" fontId="2" fillId="0" borderId="4" xfId="72" applyFont="1" applyFill="1" applyBorder="1" applyAlignment="1">
      <alignment horizontal="center" vertical="center"/>
    </xf>
    <xf numFmtId="0" fontId="1" fillId="0" borderId="1" xfId="71" applyFont="1" applyFill="1" applyBorder="1">
      <alignment vertical="center"/>
    </xf>
    <xf numFmtId="0" fontId="2" fillId="0" borderId="1" xfId="71" applyFont="1" applyFill="1" applyBorder="1" applyAlignment="1">
      <alignment horizontal="left" vertical="center" wrapText="1"/>
    </xf>
    <xf numFmtId="0" fontId="2" fillId="2" borderId="1" xfId="71" applyFont="1" applyFill="1" applyBorder="1" applyAlignment="1">
      <alignment horizontal="center" vertical="center" wrapText="1"/>
    </xf>
    <xf numFmtId="0" fontId="6" fillId="0" borderId="0" xfId="71" applyFont="1" applyFill="1" applyBorder="1" applyAlignment="1">
      <alignment vertical="center" wrapText="1"/>
    </xf>
    <xf numFmtId="0" fontId="2" fillId="3" borderId="1" xfId="71" applyFont="1" applyFill="1" applyBorder="1" applyAlignment="1">
      <alignment horizontal="center" vertical="center" wrapText="1"/>
    </xf>
    <xf numFmtId="0" fontId="2" fillId="3" borderId="1" xfId="71" applyFont="1" applyFill="1" applyBorder="1" applyAlignment="1">
      <alignment vertical="center" wrapText="1"/>
    </xf>
    <xf numFmtId="180" fontId="2" fillId="3" borderId="1" xfId="71" applyNumberFormat="1" applyFont="1" applyFill="1" applyBorder="1" applyAlignment="1">
      <alignment horizontal="center" vertical="center" wrapText="1"/>
    </xf>
    <xf numFmtId="177" fontId="2" fillId="3" borderId="1" xfId="72" applyNumberFormat="1" applyFont="1" applyFill="1" applyBorder="1" applyAlignment="1">
      <alignment horizontal="center" vertical="center" wrapText="1"/>
    </xf>
    <xf numFmtId="177" fontId="2" fillId="3" borderId="1" xfId="72" applyNumberFormat="1" applyFont="1" applyFill="1" applyBorder="1" applyAlignment="1">
      <alignment vertical="center" wrapText="1"/>
    </xf>
    <xf numFmtId="0" fontId="2" fillId="0" borderId="3" xfId="72" applyFont="1" applyFill="1" applyBorder="1" applyAlignment="1">
      <alignment horizontal="center" vertical="center"/>
    </xf>
    <xf numFmtId="0" fontId="2" fillId="3" borderId="1" xfId="71" applyFont="1" applyFill="1" applyBorder="1" applyAlignment="1">
      <alignment horizontal="left" vertical="center" wrapText="1"/>
    </xf>
    <xf numFmtId="0" fontId="2" fillId="0" borderId="2" xfId="71" applyFont="1" applyFill="1" applyBorder="1" applyAlignment="1">
      <alignment horizontal="center" vertical="center"/>
    </xf>
    <xf numFmtId="0" fontId="2" fillId="3" borderId="5" xfId="71" applyFont="1" applyFill="1" applyBorder="1" applyAlignment="1">
      <alignment horizontal="center" vertical="center" wrapText="1"/>
    </xf>
    <xf numFmtId="178" fontId="2" fillId="3" borderId="1" xfId="71" applyNumberFormat="1" applyFont="1" applyFill="1" applyBorder="1" applyAlignment="1">
      <alignment horizontal="center" vertical="center" wrapText="1"/>
    </xf>
    <xf numFmtId="0" fontId="2" fillId="0" borderId="3" xfId="71" applyFont="1" applyFill="1" applyBorder="1" applyAlignment="1">
      <alignment horizontal="center" vertical="center"/>
    </xf>
    <xf numFmtId="0" fontId="2" fillId="3" borderId="6" xfId="71" applyFont="1" applyFill="1" applyBorder="1" applyAlignment="1">
      <alignment horizontal="center" vertical="center" wrapText="1"/>
    </xf>
    <xf numFmtId="180" fontId="2" fillId="2" borderId="1" xfId="72" applyNumberFormat="1"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2" xfId="72" applyFont="1" applyFill="1" applyBorder="1" applyAlignment="1">
      <alignment horizontal="center" vertical="center" wrapText="1"/>
    </xf>
    <xf numFmtId="177" fontId="2" fillId="3" borderId="1" xfId="72" applyNumberFormat="1" applyFont="1" applyFill="1" applyBorder="1" applyAlignment="1">
      <alignment horizontal="left" vertical="center" wrapText="1"/>
    </xf>
    <xf numFmtId="0" fontId="2" fillId="0" borderId="4" xfId="72" applyFont="1" applyFill="1" applyBorder="1" applyAlignment="1">
      <alignment horizontal="center" vertical="center" wrapText="1"/>
    </xf>
    <xf numFmtId="0" fontId="2" fillId="0" borderId="1" xfId="0" applyFont="1" applyFill="1" applyBorder="1" applyAlignment="1">
      <alignment horizontal="left" vertical="center" wrapText="1"/>
    </xf>
    <xf numFmtId="0" fontId="6" fillId="0" borderId="1" xfId="72" applyFont="1" applyFill="1" applyBorder="1" applyAlignment="1">
      <alignment horizontal="left" vertical="center" wrapText="1"/>
    </xf>
    <xf numFmtId="177" fontId="6" fillId="0" borderId="1" xfId="72" applyNumberFormat="1" applyFont="1" applyFill="1" applyBorder="1" applyAlignment="1">
      <alignment horizontal="left" vertical="center" wrapText="1"/>
    </xf>
    <xf numFmtId="0" fontId="5" fillId="0" borderId="1" xfId="72" applyFont="1" applyFill="1" applyBorder="1" applyAlignment="1">
      <alignment horizontal="left" vertical="top" wrapText="1"/>
    </xf>
    <xf numFmtId="0" fontId="4" fillId="0" borderId="1" xfId="72" applyFont="1" applyFill="1" applyBorder="1" applyAlignment="1">
      <alignment horizontal="center" vertical="top" wrapText="1"/>
    </xf>
    <xf numFmtId="0" fontId="1" fillId="0" borderId="0" xfId="72" applyFont="1" applyFill="1" applyAlignment="1">
      <alignment horizontal="left" vertical="center" textRotation="255"/>
    </xf>
    <xf numFmtId="177" fontId="2" fillId="0" borderId="0" xfId="72" applyNumberFormat="1" applyFont="1" applyFill="1">
      <alignment vertical="center"/>
    </xf>
    <xf numFmtId="0" fontId="3" fillId="0" borderId="1" xfId="72" applyFont="1" applyFill="1" applyBorder="1" applyAlignment="1">
      <alignment horizontal="left" vertical="center"/>
    </xf>
    <xf numFmtId="177" fontId="2" fillId="0" borderId="1" xfId="72" applyNumberFormat="1" applyFont="1" applyFill="1" applyBorder="1" applyAlignment="1">
      <alignment horizontal="left" vertical="center"/>
    </xf>
    <xf numFmtId="0" fontId="5" fillId="0" borderId="1" xfId="72" applyFont="1" applyFill="1" applyBorder="1" applyAlignment="1">
      <alignment horizontal="left" vertical="center"/>
    </xf>
    <xf numFmtId="178" fontId="2" fillId="2" borderId="1" xfId="80" applyNumberFormat="1" applyFont="1" applyFill="1" applyBorder="1" applyAlignment="1">
      <alignment horizontal="center" vertical="center"/>
    </xf>
    <xf numFmtId="177" fontId="2" fillId="0" borderId="1" xfId="72" applyNumberFormat="1" applyFont="1" applyFill="1" applyBorder="1" applyAlignment="1">
      <alignment horizontal="left" vertical="center" wrapText="1"/>
    </xf>
    <xf numFmtId="0" fontId="5" fillId="0" borderId="1" xfId="72" applyFont="1" applyFill="1" applyBorder="1" applyAlignment="1">
      <alignment horizontal="left" vertical="center" wrapText="1"/>
    </xf>
    <xf numFmtId="0" fontId="2" fillId="2" borderId="1" xfId="71" applyFont="1" applyFill="1" applyBorder="1" applyAlignment="1">
      <alignment horizontal="center" vertical="center"/>
    </xf>
    <xf numFmtId="0" fontId="8" fillId="0" borderId="1" xfId="71" applyFont="1" applyFill="1" applyBorder="1" applyAlignment="1">
      <alignment vertical="center" wrapText="1"/>
    </xf>
    <xf numFmtId="0" fontId="2" fillId="0" borderId="1" xfId="72" applyFont="1" applyFill="1" applyBorder="1" applyAlignment="1">
      <alignment horizontal="left" vertical="top" wrapText="1"/>
    </xf>
    <xf numFmtId="0" fontId="9" fillId="0" borderId="0" xfId="0" applyFont="1" applyFill="1"/>
    <xf numFmtId="0" fontId="0" fillId="0" borderId="0" xfId="0" applyFont="1" applyFill="1"/>
    <xf numFmtId="178" fontId="0" fillId="0" borderId="0" xfId="0" applyNumberFormat="1" applyFont="1" applyFill="1"/>
    <xf numFmtId="0" fontId="10" fillId="0" borderId="1" xfId="88" applyNumberFormat="1" applyFont="1" applyFill="1" applyBorder="1" applyAlignment="1" applyProtection="1">
      <alignment horizontal="center" vertical="center"/>
    </xf>
    <xf numFmtId="0" fontId="11" fillId="0" borderId="1" xfId="88" applyNumberFormat="1" applyFont="1" applyFill="1" applyBorder="1" applyAlignment="1" applyProtection="1">
      <alignment horizontal="center" vertical="center"/>
    </xf>
    <xf numFmtId="0" fontId="11" fillId="0" borderId="0" xfId="88" applyNumberFormat="1" applyFont="1" applyFill="1" applyBorder="1" applyAlignment="1" applyProtection="1">
      <alignment horizontal="center" vertical="center"/>
    </xf>
    <xf numFmtId="178" fontId="11" fillId="0" borderId="0" xfId="88" applyNumberFormat="1" applyFont="1" applyFill="1" applyBorder="1" applyAlignment="1" applyProtection="1">
      <alignment horizontal="center" vertical="center"/>
    </xf>
    <xf numFmtId="178" fontId="11" fillId="0" borderId="1" xfId="88" applyNumberFormat="1" applyFont="1" applyFill="1" applyBorder="1" applyAlignment="1" applyProtection="1">
      <alignment horizontal="center" vertical="center"/>
    </xf>
    <xf numFmtId="0" fontId="12" fillId="0" borderId="1" xfId="88" applyNumberFormat="1" applyFont="1" applyFill="1" applyBorder="1" applyAlignment="1" applyProtection="1">
      <alignment horizontal="left" vertical="center"/>
    </xf>
    <xf numFmtId="0" fontId="9" fillId="0" borderId="1" xfId="0" applyFont="1" applyFill="1" applyBorder="1" applyAlignment="1">
      <alignment horizontal="left" vertical="center"/>
    </xf>
    <xf numFmtId="178" fontId="12" fillId="0" borderId="1" xfId="88" applyNumberFormat="1" applyFont="1" applyFill="1" applyBorder="1" applyAlignment="1" applyProtection="1">
      <alignment horizontal="left" vertical="center"/>
    </xf>
    <xf numFmtId="178" fontId="12" fillId="0" borderId="1" xfId="88" applyNumberFormat="1" applyFont="1" applyFill="1" applyBorder="1" applyAlignment="1" applyProtection="1">
      <alignment horizontal="center" vertical="center" wrapText="1"/>
    </xf>
    <xf numFmtId="0" fontId="12" fillId="0" borderId="1" xfId="89" applyNumberFormat="1" applyFont="1" applyFill="1" applyBorder="1" applyAlignment="1" applyProtection="1">
      <alignment horizontal="center" vertical="center" wrapText="1"/>
    </xf>
    <xf numFmtId="178" fontId="12" fillId="0" borderId="1" xfId="89" applyNumberFormat="1" applyFont="1" applyFill="1" applyBorder="1" applyAlignment="1" applyProtection="1">
      <alignment horizontal="center" vertical="center" wrapText="1"/>
    </xf>
    <xf numFmtId="178" fontId="12" fillId="0" borderId="1" xfId="87" applyNumberFormat="1" applyFont="1" applyFill="1" applyBorder="1" applyAlignment="1" applyProtection="1">
      <alignment horizontal="center" vertical="center" wrapText="1"/>
    </xf>
    <xf numFmtId="0" fontId="13" fillId="0" borderId="1" xfId="89" applyNumberFormat="1" applyFont="1" applyFill="1" applyBorder="1" applyAlignment="1" applyProtection="1">
      <alignment horizontal="center" vertical="center" wrapText="1"/>
    </xf>
    <xf numFmtId="178" fontId="13" fillId="0" borderId="1" xfId="89" applyNumberFormat="1" applyFont="1" applyFill="1" applyBorder="1" applyAlignment="1" applyProtection="1">
      <alignment horizontal="center" vertical="center" wrapText="1"/>
    </xf>
    <xf numFmtId="0" fontId="13" fillId="0" borderId="7" xfId="87" applyNumberFormat="1" applyFont="1" applyFill="1" applyBorder="1" applyAlignment="1" applyProtection="1">
      <alignment horizontal="center" vertical="center" wrapText="1"/>
    </xf>
    <xf numFmtId="178" fontId="13" fillId="0" borderId="7" xfId="87" applyNumberFormat="1" applyFont="1" applyFill="1" applyBorder="1" applyAlignment="1" applyProtection="1">
      <alignment horizontal="center" vertical="center" wrapText="1"/>
    </xf>
    <xf numFmtId="178" fontId="13" fillId="0" borderId="1" xfId="87" applyNumberFormat="1" applyFont="1" applyFill="1" applyBorder="1" applyAlignment="1" applyProtection="1">
      <alignment horizontal="center" vertical="center" wrapText="1"/>
    </xf>
    <xf numFmtId="0" fontId="13" fillId="0" borderId="1" xfId="87" applyNumberFormat="1" applyFont="1" applyFill="1" applyBorder="1" applyAlignment="1" applyProtection="1">
      <alignment horizontal="center" vertical="center" wrapText="1"/>
    </xf>
    <xf numFmtId="0" fontId="14" fillId="0" borderId="1" xfId="89" applyNumberFormat="1" applyFont="1" applyFill="1" applyBorder="1" applyAlignment="1" applyProtection="1">
      <alignment horizontal="center" vertical="center" wrapText="1"/>
    </xf>
    <xf numFmtId="0" fontId="14" fillId="0" borderId="7" xfId="87" applyNumberFormat="1" applyFont="1" applyFill="1" applyBorder="1" applyAlignment="1" applyProtection="1">
      <alignment horizontal="center" vertical="center" wrapText="1"/>
    </xf>
    <xf numFmtId="0" fontId="12" fillId="0" borderId="7" xfId="87" applyNumberFormat="1" applyFont="1" applyFill="1" applyBorder="1" applyAlignment="1" applyProtection="1">
      <alignment horizontal="center" vertical="center" wrapText="1"/>
    </xf>
    <xf numFmtId="178" fontId="12" fillId="0" borderId="7" xfId="87" applyNumberFormat="1" applyFont="1" applyFill="1" applyBorder="1" applyAlignment="1" applyProtection="1">
      <alignment horizontal="center" vertical="center" wrapText="1"/>
    </xf>
    <xf numFmtId="0" fontId="12" fillId="0" borderId="1" xfId="87" applyNumberFormat="1" applyFont="1" applyFill="1" applyBorder="1" applyAlignment="1" applyProtection="1">
      <alignment horizontal="center" vertical="center" wrapText="1"/>
    </xf>
    <xf numFmtId="178" fontId="15" fillId="0" borderId="1" xfId="87" applyNumberFormat="1" applyFont="1" applyFill="1" applyBorder="1" applyAlignment="1" applyProtection="1">
      <alignment horizontal="center" vertical="center" wrapText="1"/>
    </xf>
    <xf numFmtId="0" fontId="13" fillId="0" borderId="7" xfId="66" applyNumberFormat="1" applyFont="1" applyFill="1" applyBorder="1" applyAlignment="1" applyProtection="1">
      <alignment horizontal="center" vertical="center" wrapText="1"/>
    </xf>
    <xf numFmtId="178" fontId="13" fillId="0" borderId="7" xfId="66" applyNumberFormat="1" applyFont="1" applyFill="1" applyBorder="1" applyAlignment="1" applyProtection="1">
      <alignment horizontal="center" vertical="center" wrapText="1"/>
    </xf>
    <xf numFmtId="178" fontId="13" fillId="0" borderId="1" xfId="66" applyNumberFormat="1" applyFont="1" applyFill="1" applyBorder="1" applyAlignment="1" applyProtection="1">
      <alignment horizontal="center" vertical="center" wrapText="1"/>
    </xf>
    <xf numFmtId="0" fontId="13" fillId="0" borderId="1" xfId="66" applyNumberFormat="1" applyFont="1" applyFill="1" applyBorder="1" applyAlignment="1" applyProtection="1">
      <alignment horizontal="center" vertical="center" wrapText="1"/>
    </xf>
    <xf numFmtId="178" fontId="14" fillId="0" borderId="7" xfId="87" applyNumberFormat="1" applyFont="1" applyFill="1" applyBorder="1" applyAlignment="1" applyProtection="1">
      <alignment horizontal="center" vertical="center" wrapText="1"/>
    </xf>
    <xf numFmtId="9" fontId="13" fillId="0" borderId="7" xfId="87" applyNumberFormat="1" applyFont="1" applyFill="1" applyBorder="1" applyAlignment="1" applyProtection="1">
      <alignment horizontal="center" vertical="center" wrapText="1"/>
    </xf>
    <xf numFmtId="178" fontId="16" fillId="0" borderId="7" xfId="87" applyNumberFormat="1" applyFont="1" applyFill="1" applyBorder="1" applyAlignment="1" applyProtection="1">
      <alignment horizontal="center" vertical="center" wrapText="1"/>
    </xf>
    <xf numFmtId="178" fontId="13" fillId="0" borderId="1" xfId="87" applyNumberFormat="1" applyFont="1" applyFill="1" applyBorder="1" applyAlignment="1" applyProtection="1">
      <alignment horizontal="center" vertical="center"/>
    </xf>
    <xf numFmtId="0" fontId="0" fillId="0" borderId="1" xfId="87" applyFont="1" applyFill="1" applyBorder="1" applyAlignment="1" applyProtection="1">
      <alignment horizontal="center" vertical="center"/>
    </xf>
    <xf numFmtId="178" fontId="0" fillId="0" borderId="1" xfId="87" applyNumberFormat="1" applyFont="1" applyFill="1" applyBorder="1" applyAlignment="1" applyProtection="1">
      <alignment horizontal="center" vertical="center"/>
    </xf>
    <xf numFmtId="0" fontId="14" fillId="0" borderId="1" xfId="87" applyNumberFormat="1" applyFont="1" applyFill="1" applyBorder="1" applyAlignment="1" applyProtection="1">
      <alignment horizontal="center" vertical="center" wrapText="1"/>
    </xf>
    <xf numFmtId="178" fontId="0" fillId="0" borderId="1" xfId="0" applyNumberFormat="1" applyFont="1" applyFill="1" applyBorder="1"/>
    <xf numFmtId="0" fontId="0" fillId="0" borderId="1" xfId="0" applyFont="1" applyFill="1" applyBorder="1"/>
    <xf numFmtId="9" fontId="13" fillId="0" borderId="1" xfId="87" applyNumberFormat="1" applyFont="1" applyFill="1" applyBorder="1" applyAlignment="1" applyProtection="1">
      <alignment horizontal="center" vertical="center" wrapText="1"/>
    </xf>
    <xf numFmtId="9" fontId="16" fillId="0" borderId="1" xfId="87" applyNumberFormat="1" applyFont="1" applyFill="1" applyBorder="1" applyAlignment="1" applyProtection="1">
      <alignment horizontal="center" vertical="center" wrapText="1"/>
    </xf>
    <xf numFmtId="0" fontId="9" fillId="0" borderId="0" xfId="0" applyFont="1" applyFill="1" applyAlignment="1">
      <alignment horizontal="center"/>
    </xf>
    <xf numFmtId="0" fontId="0" fillId="0" borderId="0" xfId="0" applyFont="1" applyFill="1" applyAlignment="1">
      <alignment wrapText="1"/>
    </xf>
    <xf numFmtId="0" fontId="11" fillId="0" borderId="1" xfId="88" applyNumberFormat="1" applyFont="1" applyFill="1" applyBorder="1" applyAlignment="1" applyProtection="1">
      <alignment horizontal="center" vertical="center" wrapText="1"/>
    </xf>
    <xf numFmtId="0" fontId="12" fillId="0" borderId="1" xfId="88" applyNumberFormat="1" applyFont="1" applyFill="1" applyBorder="1" applyAlignment="1" applyProtection="1">
      <alignment horizontal="center" vertical="center"/>
    </xf>
    <xf numFmtId="0" fontId="9" fillId="0" borderId="1" xfId="0" applyFont="1" applyFill="1" applyBorder="1" applyAlignment="1">
      <alignment horizontal="center" vertical="center"/>
    </xf>
    <xf numFmtId="0" fontId="12" fillId="0" borderId="8" xfId="88" applyNumberFormat="1" applyFont="1" applyFill="1" applyBorder="1" applyAlignment="1" applyProtection="1">
      <alignment horizontal="center" vertical="center"/>
    </xf>
    <xf numFmtId="0" fontId="12" fillId="0" borderId="9" xfId="88" applyNumberFormat="1" applyFont="1" applyFill="1" applyBorder="1" applyAlignment="1" applyProtection="1">
      <alignment horizontal="center" vertical="center"/>
    </xf>
    <xf numFmtId="178" fontId="12" fillId="0" borderId="10" xfId="88" applyNumberFormat="1" applyFont="1" applyFill="1" applyBorder="1" applyAlignment="1" applyProtection="1">
      <alignment horizontal="center" vertical="center"/>
    </xf>
    <xf numFmtId="0" fontId="16" fillId="0" borderId="1" xfId="87" applyNumberFormat="1" applyFont="1" applyFill="1" applyBorder="1" applyAlignment="1" applyProtection="1">
      <alignment horizontal="center" vertical="center" wrapText="1"/>
    </xf>
    <xf numFmtId="178" fontId="12" fillId="0" borderId="1" xfId="87" applyNumberFormat="1" applyFont="1" applyFill="1" applyBorder="1" applyAlignment="1" applyProtection="1">
      <alignment horizontal="center" vertical="center"/>
    </xf>
    <xf numFmtId="0" fontId="11" fillId="0" borderId="1" xfId="88" applyNumberFormat="1" applyFont="1" applyFill="1" applyBorder="1" applyAlignment="1" applyProtection="1">
      <alignment horizontal="left" vertical="center"/>
    </xf>
    <xf numFmtId="0" fontId="12" fillId="0" borderId="1" xfId="88" applyNumberFormat="1" applyFont="1" applyFill="1" applyBorder="1" applyAlignment="1" applyProtection="1">
      <alignment horizontal="center" vertical="center" wrapText="1"/>
    </xf>
    <xf numFmtId="0" fontId="4" fillId="0" borderId="0" xfId="0" applyFont="1" applyFill="1" applyAlignment="1">
      <alignment horizontal="center" vertical="center" wrapText="1"/>
    </xf>
    <xf numFmtId="0" fontId="2" fillId="0" borderId="0" xfId="0" applyFont="1" applyFill="1" applyAlignment="1">
      <alignment horizontal="center"/>
    </xf>
    <xf numFmtId="181" fontId="2" fillId="0" borderId="0" xfId="0" applyNumberFormat="1" applyFont="1" applyFill="1" applyAlignment="1">
      <alignment horizontal="center"/>
    </xf>
    <xf numFmtId="0" fontId="2" fillId="0" borderId="0" xfId="0" applyFont="1" applyFill="1"/>
    <xf numFmtId="0" fontId="3" fillId="0" borderId="0" xfId="0" applyFont="1" applyFill="1" applyBorder="1" applyAlignment="1">
      <alignment horizontal="center" vertical="center" wrapText="1"/>
    </xf>
    <xf numFmtId="0" fontId="7" fillId="0" borderId="1" xfId="0" applyFont="1" applyFill="1" applyBorder="1" applyAlignment="1">
      <alignment horizontal="center" vertical="center" wrapText="1"/>
    </xf>
    <xf numFmtId="182" fontId="17" fillId="0" borderId="1" xfId="0" applyNumberFormat="1" applyFont="1" applyFill="1" applyBorder="1" applyAlignment="1">
      <alignment horizontal="center" vertical="center" wrapText="1"/>
    </xf>
    <xf numFmtId="0" fontId="4" fillId="0" borderId="8"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1" fillId="0" borderId="1" xfId="0" applyFont="1" applyFill="1" applyBorder="1" applyAlignment="1">
      <alignment horizontal="center" vertical="center" wrapText="1"/>
    </xf>
    <xf numFmtId="182" fontId="18" fillId="0" borderId="1" xfId="0" applyNumberFormat="1" applyFont="1" applyFill="1" applyBorder="1" applyAlignment="1">
      <alignment horizontal="center" vertical="center" wrapText="1"/>
    </xf>
    <xf numFmtId="177" fontId="18" fillId="0" borderId="1" xfId="0" applyNumberFormat="1" applyFont="1" applyFill="1" applyBorder="1" applyAlignment="1">
      <alignment horizontal="center" vertical="center" wrapText="1"/>
    </xf>
    <xf numFmtId="182" fontId="18" fillId="3" borderId="1" xfId="0" applyNumberFormat="1" applyFont="1" applyFill="1" applyBorder="1" applyAlignment="1">
      <alignment horizontal="center" vertical="center" wrapText="1"/>
    </xf>
    <xf numFmtId="177" fontId="18" fillId="3" borderId="1" xfId="0" applyNumberFormat="1" applyFont="1" applyFill="1" applyBorder="1" applyAlignment="1">
      <alignment horizontal="center" vertical="center" wrapText="1"/>
    </xf>
    <xf numFmtId="182" fontId="17" fillId="0" borderId="5" xfId="0" applyNumberFormat="1" applyFont="1" applyFill="1" applyBorder="1" applyAlignment="1">
      <alignment horizontal="left" vertical="center" wrapText="1"/>
    </xf>
    <xf numFmtId="182" fontId="17" fillId="0" borderId="11" xfId="0" applyNumberFormat="1" applyFont="1" applyFill="1" applyBorder="1" applyAlignment="1">
      <alignment horizontal="left" vertical="center" wrapText="1"/>
    </xf>
    <xf numFmtId="182" fontId="17" fillId="0" borderId="11" xfId="0" applyNumberFormat="1" applyFont="1" applyFill="1" applyBorder="1" applyAlignment="1">
      <alignment horizontal="center" vertical="center" wrapText="1"/>
    </xf>
    <xf numFmtId="0" fontId="19" fillId="4" borderId="0" xfId="72" applyFont="1" applyFill="1" applyBorder="1" applyAlignment="1">
      <alignment vertical="center" wrapText="1"/>
    </xf>
    <xf numFmtId="0" fontId="20" fillId="0" borderId="0" xfId="0" applyFont="1" applyFill="1" applyBorder="1" applyAlignment="1"/>
    <xf numFmtId="0" fontId="1" fillId="0" borderId="0" xfId="0" applyFont="1" applyFill="1" applyAlignment="1">
      <alignment vertical="center"/>
    </xf>
    <xf numFmtId="178" fontId="1" fillId="0" borderId="0" xfId="0" applyNumberFormat="1" applyFont="1" applyFill="1" applyAlignment="1">
      <alignment horizontal="center"/>
    </xf>
    <xf numFmtId="178" fontId="1" fillId="0" borderId="0" xfId="0" applyNumberFormat="1" applyFont="1" applyFill="1" applyAlignment="1">
      <alignment horizontal="center" vertical="center"/>
    </xf>
    <xf numFmtId="0" fontId="1" fillId="0" borderId="0" xfId="0" applyFont="1" applyFill="1" applyAlignment="1">
      <alignment horizontal="center" vertical="center"/>
    </xf>
    <xf numFmtId="0" fontId="21" fillId="0" borderId="1" xfId="71" applyFont="1" applyFill="1" applyBorder="1" applyAlignment="1">
      <alignment horizontal="center" vertical="center" wrapText="1"/>
    </xf>
    <xf numFmtId="178" fontId="21" fillId="0" borderId="1" xfId="71" applyNumberFormat="1" applyFont="1" applyFill="1" applyBorder="1" applyAlignment="1">
      <alignment horizontal="center" vertical="center" wrapText="1"/>
    </xf>
    <xf numFmtId="0" fontId="4" fillId="0" borderId="1" xfId="71" applyFont="1" applyFill="1" applyBorder="1" applyAlignment="1">
      <alignment horizontal="center" vertical="center" wrapText="1"/>
    </xf>
    <xf numFmtId="178" fontId="4" fillId="0" borderId="1" xfId="71" applyNumberFormat="1" applyFont="1" applyFill="1" applyBorder="1" applyAlignment="1">
      <alignment horizontal="center" vertical="center" wrapText="1"/>
    </xf>
    <xf numFmtId="0" fontId="2" fillId="0" borderId="1" xfId="2" applyNumberFormat="1" applyFont="1" applyFill="1" applyBorder="1" applyAlignment="1">
      <alignment horizontal="center" vertical="center" wrapText="1"/>
    </xf>
    <xf numFmtId="0" fontId="2" fillId="0" borderId="2" xfId="71" applyFont="1" applyFill="1" applyBorder="1" applyAlignment="1">
      <alignment horizontal="center" vertical="center" wrapText="1"/>
    </xf>
    <xf numFmtId="178" fontId="2" fillId="2" borderId="1" xfId="71" applyNumberFormat="1" applyFont="1" applyFill="1" applyBorder="1" applyAlignment="1">
      <alignment horizontal="center" vertical="center" wrapText="1"/>
    </xf>
    <xf numFmtId="178" fontId="2" fillId="0" borderId="1" xfId="71" applyNumberFormat="1" applyFont="1" applyFill="1" applyBorder="1" applyAlignment="1">
      <alignment horizontal="center" vertical="center" wrapText="1"/>
    </xf>
    <xf numFmtId="0" fontId="2" fillId="0" borderId="3" xfId="71" applyFont="1" applyFill="1" applyBorder="1" applyAlignment="1">
      <alignment horizontal="center" vertical="center" wrapText="1"/>
    </xf>
    <xf numFmtId="0" fontId="2" fillId="0" borderId="1" xfId="2" applyNumberFormat="1" applyFont="1" applyFill="1" applyBorder="1" applyAlignment="1" applyProtection="1">
      <alignment horizontal="center" vertical="center" wrapText="1"/>
    </xf>
    <xf numFmtId="0" fontId="2" fillId="0" borderId="4" xfId="71" applyFont="1" applyFill="1" applyBorder="1" applyAlignment="1">
      <alignment vertical="center" wrapText="1"/>
    </xf>
    <xf numFmtId="0" fontId="2" fillId="0" borderId="1" xfId="71" applyFont="1" applyFill="1" applyBorder="1">
      <alignment vertical="center"/>
    </xf>
    <xf numFmtId="0" fontId="2" fillId="2" borderId="1" xfId="71" applyFont="1" applyFill="1" applyBorder="1">
      <alignment vertical="center"/>
    </xf>
    <xf numFmtId="0" fontId="2" fillId="0" borderId="2" xfId="2" applyNumberFormat="1" applyFont="1" applyFill="1" applyBorder="1" applyAlignment="1">
      <alignment horizontal="center" vertical="center" wrapText="1"/>
    </xf>
    <xf numFmtId="0" fontId="2" fillId="0" borderId="4" xfId="2" applyNumberFormat="1" applyFont="1" applyFill="1" applyBorder="1" applyAlignment="1">
      <alignment horizontal="center" vertical="center" wrapText="1"/>
    </xf>
    <xf numFmtId="0" fontId="2" fillId="0" borderId="10" xfId="71" applyFont="1" applyFill="1" applyBorder="1" applyAlignment="1">
      <alignment vertical="center" wrapText="1"/>
    </xf>
    <xf numFmtId="0" fontId="2" fillId="0" borderId="3" xfId="2" applyNumberFormat="1" applyFont="1" applyFill="1" applyBorder="1" applyAlignment="1">
      <alignment horizontal="center" vertical="center" wrapText="1"/>
    </xf>
    <xf numFmtId="0" fontId="2" fillId="0" borderId="4" xfId="71" applyFont="1" applyFill="1" applyBorder="1" applyAlignment="1">
      <alignment horizontal="center" vertical="center" wrapText="1"/>
    </xf>
    <xf numFmtId="0" fontId="2" fillId="0" borderId="4" xfId="71" applyFont="1" applyFill="1" applyBorder="1" applyAlignment="1">
      <alignment horizontal="center" vertical="center"/>
    </xf>
    <xf numFmtId="0" fontId="2" fillId="0" borderId="1" xfId="71" applyFont="1" applyFill="1" applyBorder="1" applyAlignment="1">
      <alignment wrapText="1"/>
    </xf>
    <xf numFmtId="0" fontId="2" fillId="0" borderId="5" xfId="71" applyFont="1" applyFill="1" applyBorder="1" applyAlignment="1">
      <alignment horizontal="left" vertical="center" wrapText="1"/>
    </xf>
    <xf numFmtId="0" fontId="2" fillId="0" borderId="12" xfId="71" applyFont="1" applyFill="1" applyBorder="1" applyAlignment="1">
      <alignment horizontal="left" vertical="center" wrapText="1"/>
    </xf>
    <xf numFmtId="0" fontId="2" fillId="0" borderId="6" xfId="71" applyFont="1" applyFill="1" applyBorder="1" applyAlignment="1">
      <alignment horizontal="left" vertical="center" wrapText="1"/>
    </xf>
    <xf numFmtId="0" fontId="2" fillId="0" borderId="13" xfId="71" applyFont="1" applyFill="1" applyBorder="1" applyAlignment="1">
      <alignment horizontal="left" vertical="center" wrapText="1"/>
    </xf>
    <xf numFmtId="0" fontId="2" fillId="0" borderId="2" xfId="71" applyFont="1" applyFill="1" applyBorder="1" applyAlignment="1">
      <alignment horizontal="left" vertical="center" wrapText="1"/>
    </xf>
    <xf numFmtId="0" fontId="2" fillId="0" borderId="4" xfId="71" applyFont="1" applyFill="1" applyBorder="1" applyAlignment="1">
      <alignment horizontal="left" vertical="center" wrapText="1"/>
    </xf>
    <xf numFmtId="0" fontId="2" fillId="0" borderId="14" xfId="71" applyFont="1" applyFill="1" applyBorder="1" applyAlignment="1">
      <alignment horizontal="left" vertical="center" wrapText="1"/>
    </xf>
    <xf numFmtId="0" fontId="2" fillId="0" borderId="15" xfId="71" applyFont="1" applyFill="1" applyBorder="1" applyAlignment="1">
      <alignment horizontal="left" vertical="center" wrapText="1"/>
    </xf>
    <xf numFmtId="0" fontId="2" fillId="0" borderId="8" xfId="71" applyFont="1" applyFill="1" applyBorder="1" applyAlignment="1">
      <alignment horizontal="left" vertical="center" wrapText="1"/>
    </xf>
    <xf numFmtId="0" fontId="2" fillId="0" borderId="10" xfId="71" applyFont="1" applyFill="1" applyBorder="1" applyAlignment="1">
      <alignment horizontal="left" vertical="center" wrapText="1"/>
    </xf>
    <xf numFmtId="178" fontId="2" fillId="2" borderId="1" xfId="72" applyNumberFormat="1" applyFont="1" applyFill="1" applyBorder="1" applyAlignment="1">
      <alignment horizontal="center" vertical="center" wrapText="1"/>
    </xf>
    <xf numFmtId="178" fontId="2" fillId="2" borderId="1" xfId="71" applyNumberFormat="1" applyFont="1" applyFill="1" applyBorder="1" applyAlignment="1">
      <alignment horizontal="center" vertical="center"/>
    </xf>
    <xf numFmtId="0" fontId="2" fillId="0" borderId="1" xfId="71" applyFont="1" applyFill="1" applyBorder="1" applyAlignment="1">
      <alignment horizontal="center" vertical="top" wrapText="1"/>
    </xf>
    <xf numFmtId="3" fontId="22" fillId="0" borderId="1" xfId="72" applyNumberFormat="1" applyFont="1" applyFill="1" applyBorder="1" applyAlignment="1">
      <alignment horizontal="center" vertical="center" wrapText="1"/>
    </xf>
    <xf numFmtId="3" fontId="2" fillId="0" borderId="1" xfId="72" applyNumberFormat="1" applyFont="1" applyFill="1" applyBorder="1" applyAlignment="1">
      <alignment horizontal="center" vertical="center" wrapText="1"/>
    </xf>
    <xf numFmtId="178" fontId="2" fillId="2" borderId="1" xfId="0" applyNumberFormat="1" applyFont="1" applyFill="1" applyBorder="1" applyAlignment="1">
      <alignment horizontal="center"/>
    </xf>
    <xf numFmtId="0" fontId="2" fillId="0" borderId="1" xfId="0" applyFont="1" applyFill="1" applyBorder="1" applyAlignment="1">
      <alignment horizontal="left" vertical="center"/>
    </xf>
    <xf numFmtId="0" fontId="23" fillId="5" borderId="8" xfId="72" applyFont="1" applyFill="1" applyBorder="1" applyAlignment="1">
      <alignment horizontal="left" vertical="center" wrapText="1"/>
    </xf>
    <xf numFmtId="0" fontId="23" fillId="5" borderId="9" xfId="72" applyFont="1" applyFill="1" applyBorder="1" applyAlignment="1">
      <alignment horizontal="left" vertical="center" wrapText="1"/>
    </xf>
    <xf numFmtId="0" fontId="23" fillId="5" borderId="10" xfId="72" applyFont="1" applyFill="1" applyBorder="1" applyAlignment="1">
      <alignment horizontal="left" vertical="center" wrapText="1"/>
    </xf>
    <xf numFmtId="178" fontId="23" fillId="5" borderId="1" xfId="72" applyNumberFormat="1" applyFont="1" applyFill="1" applyBorder="1" applyAlignment="1">
      <alignment horizontal="center" vertical="center" wrapText="1"/>
    </xf>
    <xf numFmtId="0" fontId="23" fillId="5" borderId="1" xfId="72" applyFont="1" applyFill="1" applyBorder="1" applyAlignment="1">
      <alignment horizontal="left" vertical="center" wrapText="1"/>
    </xf>
    <xf numFmtId="0" fontId="23" fillId="5" borderId="1" xfId="72" applyFont="1" applyFill="1" applyBorder="1" applyAlignment="1">
      <alignment horizontal="center" vertical="center" wrapText="1"/>
    </xf>
    <xf numFmtId="0" fontId="23" fillId="4" borderId="1" xfId="72" applyFont="1" applyFill="1" applyBorder="1" applyAlignment="1">
      <alignment horizontal="center" vertical="center" wrapText="1"/>
    </xf>
    <xf numFmtId="3" fontId="23" fillId="4" borderId="1" xfId="72" applyNumberFormat="1" applyFont="1" applyFill="1" applyBorder="1" applyAlignment="1">
      <alignment horizontal="center" vertical="center" wrapText="1"/>
    </xf>
    <xf numFmtId="178" fontId="23" fillId="2" borderId="1" xfId="72" applyNumberFormat="1" applyFont="1" applyFill="1" applyBorder="1" applyAlignment="1">
      <alignment horizontal="center" vertical="center" wrapText="1"/>
    </xf>
    <xf numFmtId="0" fontId="20" fillId="0" borderId="1" xfId="71" applyFont="1" applyFill="1" applyBorder="1" applyAlignment="1">
      <alignment horizontal="center" vertical="center" wrapText="1"/>
    </xf>
    <xf numFmtId="0" fontId="24" fillId="4" borderId="1" xfId="72" applyFont="1" applyFill="1" applyBorder="1" applyAlignment="1">
      <alignment horizontal="center" vertical="center" wrapText="1"/>
    </xf>
    <xf numFmtId="0" fontId="23" fillId="4" borderId="1" xfId="72" applyFont="1" applyFill="1" applyBorder="1" applyAlignment="1">
      <alignment horizontal="left" vertical="center" wrapText="1"/>
    </xf>
    <xf numFmtId="0" fontId="2" fillId="3" borderId="2" xfId="0" applyFont="1" applyFill="1" applyBorder="1" applyAlignment="1">
      <alignment horizontal="center" vertical="center"/>
    </xf>
    <xf numFmtId="0" fontId="2" fillId="3" borderId="2" xfId="0" applyFont="1" applyFill="1" applyBorder="1" applyAlignment="1">
      <alignment horizontal="center"/>
    </xf>
    <xf numFmtId="0" fontId="2" fillId="3" borderId="1" xfId="0" applyFont="1" applyFill="1" applyBorder="1" applyAlignment="1">
      <alignment horizontal="center" vertical="center" wrapText="1"/>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wrapText="1"/>
    </xf>
    <xf numFmtId="0" fontId="2" fillId="3" borderId="4" xfId="0" applyFont="1" applyFill="1" applyBorder="1" applyAlignment="1">
      <alignment horizontal="center" vertical="center"/>
    </xf>
    <xf numFmtId="0" fontId="2" fillId="3" borderId="4" xfId="0" applyFont="1" applyFill="1" applyBorder="1" applyAlignment="1">
      <alignment horizontal="center"/>
    </xf>
    <xf numFmtId="0" fontId="2" fillId="3" borderId="4" xfId="0" applyFont="1" applyFill="1" applyBorder="1" applyAlignment="1">
      <alignment horizontal="center" vertical="center" wrapText="1"/>
    </xf>
    <xf numFmtId="0" fontId="2" fillId="3" borderId="1" xfId="0" applyFont="1" applyFill="1" applyBorder="1"/>
    <xf numFmtId="0" fontId="2" fillId="3" borderId="1" xfId="0" applyFont="1" applyFill="1" applyBorder="1" applyAlignment="1">
      <alignment horizontal="left" vertical="center" wrapText="1"/>
    </xf>
    <xf numFmtId="0" fontId="20" fillId="3" borderId="2" xfId="0" applyFont="1" applyFill="1" applyBorder="1" applyAlignment="1">
      <alignment horizontal="center" vertical="center"/>
    </xf>
    <xf numFmtId="0" fontId="20" fillId="3" borderId="2" xfId="0" applyFont="1" applyFill="1" applyBorder="1" applyAlignment="1">
      <alignment horizontal="center"/>
    </xf>
    <xf numFmtId="0" fontId="20" fillId="3" borderId="1" xfId="0" applyFont="1" applyFill="1" applyBorder="1" applyAlignment="1">
      <alignment horizontal="center" vertical="center" wrapText="1"/>
    </xf>
    <xf numFmtId="0" fontId="20" fillId="3" borderId="1" xfId="0" applyFont="1" applyFill="1" applyBorder="1" applyAlignment="1">
      <alignment horizontal="center" vertical="center"/>
    </xf>
    <xf numFmtId="178" fontId="20" fillId="3" borderId="1" xfId="71" applyNumberFormat="1" applyFont="1" applyFill="1" applyBorder="1" applyAlignment="1">
      <alignment horizontal="center" vertical="center" wrapText="1"/>
    </xf>
    <xf numFmtId="0" fontId="20" fillId="3" borderId="1" xfId="71" applyFont="1" applyFill="1" applyBorder="1" applyAlignment="1">
      <alignment horizontal="center" vertical="center" wrapText="1"/>
    </xf>
    <xf numFmtId="0" fontId="20" fillId="3" borderId="2" xfId="0" applyFont="1" applyFill="1" applyBorder="1" applyAlignment="1">
      <alignment horizontal="center" vertical="center" wrapText="1"/>
    </xf>
    <xf numFmtId="0" fontId="20" fillId="3" borderId="4" xfId="0" applyFont="1" applyFill="1" applyBorder="1" applyAlignment="1">
      <alignment horizontal="center" vertical="center"/>
    </xf>
    <xf numFmtId="0" fontId="20" fillId="3" borderId="4" xfId="0" applyFont="1" applyFill="1" applyBorder="1" applyAlignment="1">
      <alignment horizontal="center"/>
    </xf>
    <xf numFmtId="0" fontId="20" fillId="3" borderId="4" xfId="0" applyFont="1" applyFill="1" applyBorder="1" applyAlignment="1">
      <alignment horizontal="left" vertical="center" wrapText="1"/>
    </xf>
    <xf numFmtId="0" fontId="2" fillId="3" borderId="4" xfId="0" applyFont="1" applyFill="1" applyBorder="1" applyAlignment="1">
      <alignment horizontal="left" vertical="center" wrapText="1"/>
    </xf>
    <xf numFmtId="0" fontId="20" fillId="3" borderId="4" xfId="0" applyFont="1" applyFill="1" applyBorder="1" applyAlignment="1">
      <alignment horizontal="center" vertical="center" wrapText="1"/>
    </xf>
    <xf numFmtId="0" fontId="2" fillId="0" borderId="1" xfId="0" applyFont="1" applyFill="1" applyBorder="1" applyAlignment="1">
      <alignment vertical="center"/>
    </xf>
    <xf numFmtId="178" fontId="2" fillId="2" borderId="1" xfId="0" applyNumberFormat="1" applyFont="1" applyFill="1" applyBorder="1" applyAlignment="1">
      <alignment horizontal="center" vertical="center"/>
    </xf>
    <xf numFmtId="0" fontId="2" fillId="6" borderId="1" xfId="0" applyFont="1" applyFill="1" applyBorder="1" applyAlignment="1">
      <alignment horizontal="center" vertical="center"/>
    </xf>
    <xf numFmtId="0" fontId="2" fillId="0" borderId="1" xfId="0" applyFont="1" applyFill="1" applyBorder="1" applyAlignment="1">
      <alignment vertical="center" wrapText="1"/>
    </xf>
    <xf numFmtId="0" fontId="2" fillId="0" borderId="1" xfId="0" applyFont="1" applyFill="1" applyBorder="1" applyAlignment="1">
      <alignment horizontal="center" vertical="center"/>
    </xf>
    <xf numFmtId="0" fontId="23" fillId="0" borderId="0" xfId="65" applyFont="1" applyFill="1" applyBorder="1" applyAlignment="1">
      <alignment horizontal="left" vertical="center" wrapText="1"/>
    </xf>
    <xf numFmtId="0" fontId="10" fillId="0" borderId="0" xfId="71" applyFont="1" applyFill="1" applyAlignment="1">
      <alignment horizontal="center" vertical="center"/>
    </xf>
    <xf numFmtId="0" fontId="2" fillId="0" borderId="0" xfId="71" applyFont="1" applyFill="1" applyBorder="1" applyAlignment="1">
      <alignment horizontal="center" vertical="center"/>
    </xf>
    <xf numFmtId="0" fontId="0" fillId="0" borderId="0" xfId="71" applyFont="1" applyFill="1" applyAlignment="1">
      <alignment horizontal="center" vertical="center"/>
    </xf>
    <xf numFmtId="0" fontId="0" fillId="0" borderId="0" xfId="71" applyFont="1" applyFill="1">
      <alignment vertical="center"/>
    </xf>
    <xf numFmtId="0" fontId="25" fillId="0" borderId="1" xfId="71" applyFont="1" applyFill="1" applyBorder="1" applyAlignment="1">
      <alignment horizontal="center" vertical="center"/>
    </xf>
    <xf numFmtId="0" fontId="21" fillId="0" borderId="1" xfId="71" applyFont="1" applyFill="1" applyBorder="1" applyAlignment="1">
      <alignment horizontal="left" vertical="center"/>
    </xf>
    <xf numFmtId="0" fontId="26" fillId="0" borderId="1" xfId="71" applyFont="1" applyFill="1" applyBorder="1" applyAlignment="1">
      <alignment horizontal="center" vertical="center"/>
    </xf>
    <xf numFmtId="0" fontId="26" fillId="0" borderId="1" xfId="71" applyFont="1" applyFill="1" applyBorder="1" applyAlignment="1">
      <alignment horizontal="center" vertical="center" wrapText="1"/>
    </xf>
    <xf numFmtId="0" fontId="27" fillId="0" borderId="1" xfId="71" applyFont="1" applyFill="1" applyBorder="1" applyAlignment="1">
      <alignment horizontal="center" vertical="center"/>
    </xf>
    <xf numFmtId="0" fontId="27" fillId="0" borderId="2" xfId="71" applyFont="1" applyFill="1" applyBorder="1" applyAlignment="1">
      <alignment horizontal="center" vertical="center"/>
    </xf>
    <xf numFmtId="0" fontId="27" fillId="0" borderId="1" xfId="71" applyFont="1" applyFill="1" applyBorder="1" applyAlignment="1">
      <alignment horizontal="center" vertical="center" wrapText="1"/>
    </xf>
    <xf numFmtId="0" fontId="27" fillId="0" borderId="4" xfId="71" applyFont="1" applyFill="1" applyBorder="1" applyAlignment="1">
      <alignment horizontal="center" vertical="center"/>
    </xf>
    <xf numFmtId="0" fontId="28" fillId="0" borderId="8" xfId="71" applyFont="1" applyFill="1" applyBorder="1" applyAlignment="1">
      <alignment horizontal="center" vertical="center"/>
    </xf>
    <xf numFmtId="0" fontId="28" fillId="0" borderId="9" xfId="71" applyFont="1" applyFill="1" applyBorder="1" applyAlignment="1">
      <alignment horizontal="center" vertical="center" wrapText="1"/>
    </xf>
    <xf numFmtId="0" fontId="29" fillId="0" borderId="0" xfId="0" applyFont="1" applyFill="1" applyAlignment="1">
      <alignment horizontal="left" vertical="center"/>
    </xf>
    <xf numFmtId="0" fontId="9" fillId="0" borderId="0" xfId="71" applyFont="1" applyFill="1" applyAlignment="1">
      <alignment horizontal="left" vertical="center"/>
    </xf>
    <xf numFmtId="180" fontId="5" fillId="4" borderId="1" xfId="64" applyNumberFormat="1" applyFont="1" applyFill="1" applyBorder="1" applyAlignment="1" applyProtection="1">
      <alignment horizontal="center" vertical="center" wrapText="1"/>
    </xf>
    <xf numFmtId="0" fontId="17" fillId="0" borderId="1" xfId="71" applyFont="1" applyFill="1" applyBorder="1" applyAlignment="1">
      <alignment horizontal="center" vertical="center" wrapText="1"/>
    </xf>
    <xf numFmtId="180" fontId="4" fillId="4" borderId="1" xfId="64" applyNumberFormat="1" applyFont="1" applyFill="1" applyBorder="1" applyAlignment="1" applyProtection="1">
      <alignment horizontal="center" vertical="center" wrapText="1"/>
    </xf>
    <xf numFmtId="0" fontId="30" fillId="0" borderId="1" xfId="71" applyFont="1" applyFill="1" applyBorder="1" applyAlignment="1">
      <alignment horizontal="center" vertical="center" wrapText="1"/>
    </xf>
    <xf numFmtId="0" fontId="31" fillId="0" borderId="1" xfId="71" applyFont="1" applyFill="1" applyBorder="1" applyAlignment="1">
      <alignment horizontal="center" vertical="center" wrapText="1"/>
    </xf>
    <xf numFmtId="177" fontId="27" fillId="0" borderId="1" xfId="71" applyNumberFormat="1" applyFont="1" applyFill="1" applyBorder="1" applyAlignment="1">
      <alignment horizontal="center" vertical="center" wrapText="1"/>
    </xf>
    <xf numFmtId="0" fontId="28" fillId="0" borderId="10" xfId="71" applyFont="1" applyFill="1" applyBorder="1" applyAlignment="1">
      <alignment horizontal="center" vertical="center" wrapText="1"/>
    </xf>
    <xf numFmtId="0" fontId="10" fillId="0" borderId="1" xfId="71" applyFont="1" applyFill="1" applyBorder="1" applyAlignment="1">
      <alignment horizontal="center" vertical="center"/>
    </xf>
    <xf numFmtId="183" fontId="10" fillId="0" borderId="8" xfId="71" applyNumberFormat="1" applyFont="1" applyFill="1" applyBorder="1" applyAlignment="1">
      <alignment horizontal="center" vertical="center"/>
    </xf>
    <xf numFmtId="183" fontId="10" fillId="0" borderId="9" xfId="71" applyNumberFormat="1" applyFont="1" applyFill="1" applyBorder="1" applyAlignment="1">
      <alignment horizontal="center" vertical="center"/>
    </xf>
    <xf numFmtId="183" fontId="10" fillId="0" borderId="10" xfId="71" applyNumberFormat="1" applyFont="1" applyFill="1" applyBorder="1" applyAlignment="1">
      <alignment horizontal="center" vertical="center"/>
    </xf>
    <xf numFmtId="178" fontId="10" fillId="0" borderId="1" xfId="71" applyNumberFormat="1" applyFont="1" applyFill="1" applyBorder="1" applyAlignment="1">
      <alignment horizontal="center" vertical="center"/>
    </xf>
    <xf numFmtId="0" fontId="26" fillId="0" borderId="10" xfId="71" applyFont="1" applyFill="1" applyBorder="1" applyAlignment="1">
      <alignment horizontal="center" vertical="center"/>
    </xf>
    <xf numFmtId="179" fontId="2" fillId="0" borderId="2" xfId="71" applyNumberFormat="1" applyFont="1" applyFill="1" applyBorder="1" applyAlignment="1">
      <alignment horizontal="left" vertical="center" wrapText="1"/>
    </xf>
    <xf numFmtId="179" fontId="2" fillId="0" borderId="3" xfId="71" applyNumberFormat="1" applyFont="1" applyFill="1" applyBorder="1" applyAlignment="1">
      <alignment horizontal="left" vertical="center" wrapText="1"/>
    </xf>
    <xf numFmtId="183" fontId="10" fillId="0" borderId="1" xfId="71" applyNumberFormat="1" applyFont="1" applyFill="1" applyBorder="1" applyAlignment="1">
      <alignment horizontal="center" vertical="center"/>
    </xf>
    <xf numFmtId="0" fontId="32" fillId="0" borderId="0" xfId="0" applyFont="1" applyFill="1" applyBorder="1" applyAlignment="1">
      <alignment vertical="center"/>
    </xf>
    <xf numFmtId="0" fontId="0" fillId="0" borderId="0" xfId="71" applyFont="1" applyFill="1" applyAlignment="1">
      <alignment vertical="center" textRotation="255"/>
    </xf>
    <xf numFmtId="0" fontId="21" fillId="0" borderId="1" xfId="71" applyFont="1" applyFill="1" applyBorder="1" applyAlignment="1">
      <alignment horizontal="center" vertical="center"/>
    </xf>
    <xf numFmtId="0" fontId="26" fillId="0" borderId="2" xfId="71" applyFont="1" applyFill="1" applyBorder="1" applyAlignment="1">
      <alignment horizontal="center" vertical="center"/>
    </xf>
    <xf numFmtId="0" fontId="26" fillId="0" borderId="4" xfId="71" applyFont="1" applyFill="1" applyBorder="1" applyAlignment="1">
      <alignment horizontal="center" vertical="center"/>
    </xf>
    <xf numFmtId="0" fontId="33" fillId="0" borderId="1" xfId="71" applyFont="1" applyFill="1" applyBorder="1" applyAlignment="1">
      <alignment horizontal="center" vertical="center" wrapText="1"/>
    </xf>
    <xf numFmtId="0" fontId="28" fillId="0" borderId="8" xfId="71" applyFont="1" applyFill="1" applyBorder="1" applyAlignment="1">
      <alignment horizontal="center" vertical="center" wrapText="1"/>
    </xf>
    <xf numFmtId="0" fontId="9" fillId="0" borderId="0" xfId="71" applyFont="1" applyFill="1" applyAlignment="1">
      <alignment horizontal="center" vertical="center"/>
    </xf>
    <xf numFmtId="0" fontId="26" fillId="0" borderId="2" xfId="71" applyFont="1" applyFill="1" applyBorder="1" applyAlignment="1">
      <alignment horizontal="center" vertical="center" wrapText="1"/>
    </xf>
    <xf numFmtId="0" fontId="17" fillId="0" borderId="8" xfId="71" applyFont="1" applyFill="1" applyBorder="1" applyAlignment="1">
      <alignment horizontal="center" vertical="center" wrapText="1"/>
    </xf>
    <xf numFmtId="0" fontId="17" fillId="0" borderId="9" xfId="71" applyFont="1" applyFill="1" applyBorder="1" applyAlignment="1">
      <alignment horizontal="center" vertical="center" wrapText="1"/>
    </xf>
    <xf numFmtId="0" fontId="17" fillId="0" borderId="10" xfId="71" applyFont="1" applyFill="1" applyBorder="1" applyAlignment="1">
      <alignment horizontal="center" vertical="center" wrapText="1"/>
    </xf>
    <xf numFmtId="0" fontId="26" fillId="0" borderId="4" xfId="71" applyFont="1" applyFill="1" applyBorder="1" applyAlignment="1">
      <alignment horizontal="center" vertical="center" wrapText="1"/>
    </xf>
    <xf numFmtId="0" fontId="31" fillId="0" borderId="10" xfId="71" applyFont="1" applyFill="1" applyBorder="1" applyAlignment="1">
      <alignment horizontal="center" vertical="center" wrapText="1"/>
    </xf>
    <xf numFmtId="177" fontId="27" fillId="0" borderId="2" xfId="71" applyNumberFormat="1" applyFont="1" applyFill="1" applyBorder="1" applyAlignment="1">
      <alignment horizontal="center" vertical="center" wrapText="1"/>
    </xf>
    <xf numFmtId="178" fontId="10" fillId="7" borderId="1" xfId="71" applyNumberFormat="1" applyFont="1" applyFill="1" applyBorder="1" applyAlignment="1">
      <alignment horizontal="center" vertical="center"/>
    </xf>
    <xf numFmtId="0" fontId="0" fillId="0" borderId="0" xfId="0" applyAlignment="1">
      <alignment horizontal="left"/>
    </xf>
    <xf numFmtId="0" fontId="0" fillId="0" borderId="0" xfId="0" applyAlignment="1">
      <alignment vertical="center" wrapText="1"/>
    </xf>
    <xf numFmtId="0" fontId="34" fillId="0" borderId="1" xfId="0" applyFont="1" applyBorder="1" applyAlignment="1">
      <alignment horizontal="center" vertical="center" wrapText="1"/>
    </xf>
    <xf numFmtId="0" fontId="0" fillId="0" borderId="1" xfId="0" applyBorder="1" applyAlignment="1">
      <alignment vertical="center" wrapText="1"/>
    </xf>
    <xf numFmtId="0" fontId="35" fillId="6" borderId="1" xfId="0" applyFont="1" applyFill="1" applyBorder="1" applyAlignment="1">
      <alignment vertical="center" wrapText="1"/>
    </xf>
    <xf numFmtId="0" fontId="0" fillId="0" borderId="0" xfId="0" applyFill="1"/>
    <xf numFmtId="0" fontId="34" fillId="0" borderId="1" xfId="0" applyFont="1" applyFill="1" applyBorder="1" applyAlignment="1">
      <alignment horizontal="center" vertical="center"/>
    </xf>
    <xf numFmtId="0" fontId="36" fillId="0" borderId="1" xfId="71" applyFont="1" applyFill="1" applyBorder="1" applyAlignment="1">
      <alignment horizontal="left" vertical="center" wrapText="1"/>
    </xf>
    <xf numFmtId="0" fontId="37" fillId="0" borderId="1" xfId="71" applyFont="1" applyFill="1" applyBorder="1" applyAlignment="1">
      <alignment horizontal="left" vertical="center" wrapText="1"/>
    </xf>
    <xf numFmtId="0" fontId="38" fillId="0" borderId="1" xfId="71" applyFont="1" applyFill="1" applyBorder="1" applyAlignment="1">
      <alignment horizontal="left" vertical="center" wrapText="1"/>
    </xf>
    <xf numFmtId="0" fontId="38" fillId="0" borderId="1" xfId="0" applyFont="1" applyFill="1" applyBorder="1" applyAlignment="1">
      <alignment horizontal="left" vertical="center" wrapText="1"/>
    </xf>
    <xf numFmtId="0" fontId="37" fillId="0" borderId="1" xfId="0" applyFont="1" applyFill="1" applyBorder="1" applyAlignment="1">
      <alignment horizontal="left" vertical="center" wrapText="1"/>
    </xf>
    <xf numFmtId="0" fontId="37" fillId="6" borderId="1" xfId="71" applyFont="1" applyFill="1" applyBorder="1" applyAlignment="1">
      <alignment horizontal="left" vertical="center" wrapText="1"/>
    </xf>
    <xf numFmtId="0" fontId="37" fillId="6" borderId="1" xfId="71" applyFont="1" applyFill="1" applyBorder="1" applyAlignment="1">
      <alignment horizontal="left" vertical="center"/>
    </xf>
    <xf numFmtId="0" fontId="37" fillId="0" borderId="1" xfId="71" applyFont="1" applyFill="1" applyBorder="1" applyAlignment="1">
      <alignment horizontal="left" vertical="center"/>
    </xf>
  </cellXfs>
  <cellStyles count="103">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百分比 2" xfId="49"/>
    <cellStyle name="百分比 2 2" xfId="50"/>
    <cellStyle name="差_2010年入户门集中采购报价11" xfId="51"/>
    <cellStyle name="差_2010年入户门集中采购报价11 2" xfId="52"/>
    <cellStyle name="差_2010年入户门集中采购报价11 2 2" xfId="53"/>
    <cellStyle name="差_2010年入户门集中采购报价11 3" xfId="54"/>
    <cellStyle name="差_万科13年战略价格《综合贡献计算-2013版内部价格表核算》" xfId="55"/>
    <cellStyle name="差_万科13年战略价格《综合贡献计算-2013版内部价格表核算》 2" xfId="56"/>
    <cellStyle name="差_万科深圳区域入户门集中采购报价（0628调整）1" xfId="57"/>
    <cellStyle name="差_万科深圳区域入户门集中采购报价（0628调整）1 2" xfId="58"/>
    <cellStyle name="差_西安万科防火门清单(20130718)" xfId="59"/>
    <cellStyle name="差_西安万科防火门清单(20130718) 2" xfId="60"/>
    <cellStyle name="常规 10" xfId="61"/>
    <cellStyle name="常规 11" xfId="62"/>
    <cellStyle name="常规 11 2" xfId="63"/>
    <cellStyle name="常规 11 42 2" xfId="64"/>
    <cellStyle name="常规 2" xfId="65"/>
    <cellStyle name="常规 2 2" xfId="66"/>
    <cellStyle name="常规 2 3" xfId="67"/>
    <cellStyle name="常规 3" xfId="68"/>
    <cellStyle name="常规 3 2" xfId="69"/>
    <cellStyle name="常规 4" xfId="70"/>
    <cellStyle name="常规 4 2" xfId="71"/>
    <cellStyle name="常规 4 2 2" xfId="72"/>
    <cellStyle name="常规 4 2 2 2" xfId="73"/>
    <cellStyle name="常规 4 2 2 3" xfId="74"/>
    <cellStyle name="常规 4 2 3" xfId="75"/>
    <cellStyle name="常规 4 2 4" xfId="76"/>
    <cellStyle name="常规 4 3" xfId="77"/>
    <cellStyle name="常规 5" xfId="78"/>
    <cellStyle name="常规 5 2" xfId="79"/>
    <cellStyle name="常规 6" xfId="80"/>
    <cellStyle name="常规 6 2" xfId="81"/>
    <cellStyle name="常规 6 3" xfId="82"/>
    <cellStyle name="常规 6 4" xfId="83"/>
    <cellStyle name="常规 7" xfId="84"/>
    <cellStyle name="常规 7 2" xfId="85"/>
    <cellStyle name="常规 8" xfId="86"/>
    <cellStyle name="常规 9" xfId="87"/>
    <cellStyle name="常规_报价汇总" xfId="88"/>
    <cellStyle name="常规_报价汇总 2" xfId="89"/>
    <cellStyle name="常规_报价汇总 4" xfId="90"/>
    <cellStyle name="好_2010年入户门集中采购报价11" xfId="91"/>
    <cellStyle name="好_2010年入户门集中采购报价11 2" xfId="92"/>
    <cellStyle name="好_万科13年战略价格《综合贡献计算-2013版内部价格表核算》" xfId="93"/>
    <cellStyle name="好_万科13年战略价格《综合贡献计算-2013版内部价格表核算》 2" xfId="94"/>
    <cellStyle name="好_万科深圳区域入户门集中采购报价（0628调整）1" xfId="95"/>
    <cellStyle name="好_万科深圳区域入户门集中采购报价（0628调整）1 2" xfId="96"/>
    <cellStyle name="好_西安万科防火门清单(20130718)" xfId="97"/>
    <cellStyle name="好_西安万科防火门清单(20130718) 2" xfId="98"/>
    <cellStyle name="千位分隔 2" xfId="99"/>
    <cellStyle name="千位分隔 2 2" xfId="100"/>
    <cellStyle name="千位分隔 2 2 2" xfId="101"/>
    <cellStyle name="千位分隔 2 3" xfId="10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00CCC0DA"/>
      <color rgb="00FFFF00"/>
      <color rgb="0000B0F0"/>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3" Type="http://schemas.openxmlformats.org/officeDocument/2006/relationships/styles" Target="styles.xml"/><Relationship Id="rId12" Type="http://schemas.openxmlformats.org/officeDocument/2006/relationships/sharedStrings" Target="sharedStrings.xml"/><Relationship Id="rId11" Type="http://schemas.openxmlformats.org/officeDocument/2006/relationships/theme" Target="theme/theme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9" Type="http://schemas.openxmlformats.org/officeDocument/2006/relationships/image" Target="../media/image12.png"/><Relationship Id="rId8" Type="http://schemas.openxmlformats.org/officeDocument/2006/relationships/image" Target="../media/image11.png"/><Relationship Id="rId7" Type="http://schemas.openxmlformats.org/officeDocument/2006/relationships/image" Target="../media/image10.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 Id="rId3" Type="http://schemas.openxmlformats.org/officeDocument/2006/relationships/image" Target="../media/image6.png"/><Relationship Id="rId2" Type="http://schemas.openxmlformats.org/officeDocument/2006/relationships/image" Target="../media/image5.png"/><Relationship Id="rId13" Type="http://schemas.openxmlformats.org/officeDocument/2006/relationships/image" Target="../media/image16.png"/><Relationship Id="rId12" Type="http://schemas.openxmlformats.org/officeDocument/2006/relationships/image" Target="../media/image15.png"/><Relationship Id="rId11" Type="http://schemas.openxmlformats.org/officeDocument/2006/relationships/image" Target="../media/image14.png"/><Relationship Id="rId10" Type="http://schemas.openxmlformats.org/officeDocument/2006/relationships/image" Target="../media/image13.png"/><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wmf"/></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7.wmf"/></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1</xdr:col>
      <xdr:colOff>93345</xdr:colOff>
      <xdr:row>1</xdr:row>
      <xdr:rowOff>207645</xdr:rowOff>
    </xdr:from>
    <xdr:to>
      <xdr:col>8</xdr:col>
      <xdr:colOff>177165</xdr:colOff>
      <xdr:row>3</xdr:row>
      <xdr:rowOff>1147445</xdr:rowOff>
    </xdr:to>
    <xdr:pic>
      <xdr:nvPicPr>
        <xdr:cNvPr id="3" name="图片 2"/>
        <xdr:cNvPicPr>
          <a:picLocks noChangeAspect="1"/>
        </xdr:cNvPicPr>
      </xdr:nvPicPr>
      <xdr:blipFill>
        <a:blip r:embed="rId1"/>
        <a:stretch>
          <a:fillRect/>
        </a:stretch>
      </xdr:blipFill>
      <xdr:spPr>
        <a:xfrm>
          <a:off x="9412605" y="792480"/>
          <a:ext cx="4884420" cy="4117340"/>
        </a:xfrm>
        <a:prstGeom prst="rect">
          <a:avLst/>
        </a:prstGeom>
        <a:noFill/>
        <a:ln w="9525">
          <a:noFill/>
        </a:ln>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12</xdr:col>
      <xdr:colOff>469900</xdr:colOff>
      <xdr:row>9</xdr:row>
      <xdr:rowOff>87630</xdr:rowOff>
    </xdr:from>
    <xdr:to>
      <xdr:col>16</xdr:col>
      <xdr:colOff>1786890</xdr:colOff>
      <xdr:row>27</xdr:row>
      <xdr:rowOff>149225</xdr:rowOff>
    </xdr:to>
    <xdr:pic>
      <xdr:nvPicPr>
        <xdr:cNvPr id="8" name="图片 7"/>
        <xdr:cNvPicPr>
          <a:picLocks noChangeAspect="1"/>
        </xdr:cNvPicPr>
      </xdr:nvPicPr>
      <xdr:blipFill>
        <a:blip r:embed="rId1"/>
        <a:stretch>
          <a:fillRect/>
        </a:stretch>
      </xdr:blipFill>
      <xdr:spPr>
        <a:xfrm>
          <a:off x="10901680" y="6252845"/>
          <a:ext cx="5568950" cy="3627755"/>
        </a:xfrm>
        <a:prstGeom prst="rect">
          <a:avLst/>
        </a:prstGeom>
        <a:noFill/>
        <a:ln w="9525">
          <a:noFill/>
        </a:ln>
      </xdr:spPr>
    </xdr:pic>
    <xdr:clientData/>
  </xdr:twoCellAnchor>
  <xdr:twoCellAnchor editAs="oneCell">
    <xdr:from>
      <xdr:col>2</xdr:col>
      <xdr:colOff>238125</xdr:colOff>
      <xdr:row>4</xdr:row>
      <xdr:rowOff>130175</xdr:rowOff>
    </xdr:from>
    <xdr:to>
      <xdr:col>2</xdr:col>
      <xdr:colOff>1643380</xdr:colOff>
      <xdr:row>5</xdr:row>
      <xdr:rowOff>1359535</xdr:rowOff>
    </xdr:to>
    <xdr:pic>
      <xdr:nvPicPr>
        <xdr:cNvPr id="2" name="图片 1"/>
        <xdr:cNvPicPr>
          <a:picLocks noChangeAspect="1"/>
        </xdr:cNvPicPr>
      </xdr:nvPicPr>
      <xdr:blipFill>
        <a:blip r:embed="rId2"/>
        <a:stretch>
          <a:fillRect/>
        </a:stretch>
      </xdr:blipFill>
      <xdr:spPr>
        <a:xfrm>
          <a:off x="1649730" y="2078355"/>
          <a:ext cx="1405255" cy="2727960"/>
        </a:xfrm>
        <a:prstGeom prst="rect">
          <a:avLst/>
        </a:prstGeom>
        <a:noFill/>
        <a:ln w="9525">
          <a:noFill/>
        </a:ln>
      </xdr:spPr>
    </xdr:pic>
    <xdr:clientData/>
  </xdr:twoCellAnchor>
</xdr:wsDr>
</file>

<file path=xl/drawings/drawing3.xml><?xml version="1.0" encoding="utf-8"?>
<xdr:wsDr xmlns:xdr="http://schemas.openxmlformats.org/drawingml/2006/spreadsheetDrawing" xmlns:r="http://schemas.openxmlformats.org/officeDocument/2006/relationships" xmlns:a="http://schemas.openxmlformats.org/drawingml/2006/main">
  <xdr:twoCellAnchor editAs="oneCell">
    <xdr:from>
      <xdr:col>7</xdr:col>
      <xdr:colOff>481965</xdr:colOff>
      <xdr:row>12</xdr:row>
      <xdr:rowOff>123190</xdr:rowOff>
    </xdr:from>
    <xdr:to>
      <xdr:col>14</xdr:col>
      <xdr:colOff>675005</xdr:colOff>
      <xdr:row>31</xdr:row>
      <xdr:rowOff>10795</xdr:rowOff>
    </xdr:to>
    <xdr:pic>
      <xdr:nvPicPr>
        <xdr:cNvPr id="6" name="图片 5"/>
        <xdr:cNvPicPr>
          <a:picLocks noChangeAspect="1"/>
        </xdr:cNvPicPr>
      </xdr:nvPicPr>
      <xdr:blipFill>
        <a:blip r:embed="rId1"/>
        <a:stretch>
          <a:fillRect/>
        </a:stretch>
      </xdr:blipFill>
      <xdr:spPr>
        <a:xfrm>
          <a:off x="7061835" y="7566025"/>
          <a:ext cx="5574665" cy="3651885"/>
        </a:xfrm>
        <a:prstGeom prst="rect">
          <a:avLst/>
        </a:prstGeom>
        <a:noFill/>
        <a:ln w="9525">
          <a:noFill/>
        </a:ln>
      </xdr:spPr>
    </xdr:pic>
    <xdr:clientData/>
  </xdr:twoCellAnchor>
  <xdr:twoCellAnchor editAs="oneCell">
    <xdr:from>
      <xdr:col>1</xdr:col>
      <xdr:colOff>213995</xdr:colOff>
      <xdr:row>4</xdr:row>
      <xdr:rowOff>60325</xdr:rowOff>
    </xdr:from>
    <xdr:to>
      <xdr:col>1</xdr:col>
      <xdr:colOff>1179195</xdr:colOff>
      <xdr:row>5</xdr:row>
      <xdr:rowOff>955040</xdr:rowOff>
    </xdr:to>
    <xdr:pic>
      <xdr:nvPicPr>
        <xdr:cNvPr id="2" name="图片 1"/>
        <xdr:cNvPicPr>
          <a:picLocks noChangeAspect="1"/>
        </xdr:cNvPicPr>
      </xdr:nvPicPr>
      <xdr:blipFill>
        <a:blip r:embed="rId2"/>
        <a:stretch>
          <a:fillRect/>
        </a:stretch>
      </xdr:blipFill>
      <xdr:spPr>
        <a:xfrm>
          <a:off x="861060" y="2021205"/>
          <a:ext cx="965200" cy="1885315"/>
        </a:xfrm>
        <a:prstGeom prst="rect">
          <a:avLst/>
        </a:prstGeom>
        <a:noFill/>
        <a:ln w="9525">
          <a:noFill/>
        </a:ln>
      </xdr:spPr>
    </xdr:pic>
    <xdr:clientData/>
  </xdr:twoCellAnchor>
  <xdr:twoCellAnchor editAs="oneCell">
    <xdr:from>
      <xdr:col>1</xdr:col>
      <xdr:colOff>215900</xdr:colOff>
      <xdr:row>6</xdr:row>
      <xdr:rowOff>35560</xdr:rowOff>
    </xdr:from>
    <xdr:to>
      <xdr:col>1</xdr:col>
      <xdr:colOff>1181100</xdr:colOff>
      <xdr:row>7</xdr:row>
      <xdr:rowOff>930275</xdr:rowOff>
    </xdr:to>
    <xdr:pic>
      <xdr:nvPicPr>
        <xdr:cNvPr id="3" name="图片 2"/>
        <xdr:cNvPicPr>
          <a:picLocks noChangeAspect="1"/>
        </xdr:cNvPicPr>
      </xdr:nvPicPr>
      <xdr:blipFill>
        <a:blip r:embed="rId2"/>
        <a:stretch>
          <a:fillRect/>
        </a:stretch>
      </xdr:blipFill>
      <xdr:spPr>
        <a:xfrm>
          <a:off x="862965" y="3977640"/>
          <a:ext cx="965200" cy="1885315"/>
        </a:xfrm>
        <a:prstGeom prst="rect">
          <a:avLst/>
        </a:prstGeom>
        <a:noFill/>
        <a:ln w="9525">
          <a:noFill/>
        </a:ln>
      </xdr:spPr>
    </xdr:pic>
    <xdr:clientData/>
  </xdr:twoCellAnchor>
</xdr:wsDr>
</file>

<file path=xl/drawings/drawing4.xml><?xml version="1.0" encoding="utf-8"?>
<xdr:wsDr xmlns:xdr="http://schemas.openxmlformats.org/drawingml/2006/spreadsheetDrawing" xmlns:r="http://schemas.openxmlformats.org/officeDocument/2006/relationships" xmlns:a="http://schemas.openxmlformats.org/drawingml/2006/main">
  <xdr:twoCellAnchor editAs="oneCell">
    <xdr:from>
      <xdr:col>1</xdr:col>
      <xdr:colOff>99060</xdr:colOff>
      <xdr:row>64</xdr:row>
      <xdr:rowOff>83820</xdr:rowOff>
    </xdr:from>
    <xdr:to>
      <xdr:col>1</xdr:col>
      <xdr:colOff>1089660</xdr:colOff>
      <xdr:row>67</xdr:row>
      <xdr:rowOff>426720</xdr:rowOff>
    </xdr:to>
    <xdr:pic>
      <xdr:nvPicPr>
        <xdr:cNvPr id="102055" name="图片 1"/>
        <xdr:cNvPicPr>
          <a:picLocks noChangeAspect="1" noChangeArrowheads="1"/>
        </xdr:cNvPicPr>
      </xdr:nvPicPr>
      <xdr:blipFill>
        <a:blip r:embed="rId1" cstate="print">
          <a:extLst>
            <a:ext uri="{28A0092B-C50C-407E-A947-70E740481C1C}">
              <a14:useLocalDpi xmlns:a14="http://schemas.microsoft.com/office/drawing/2010/main" val="0"/>
            </a:ext>
          </a:extLst>
        </a:blip>
        <a:srcRect/>
        <a:stretch>
          <a:fillRect/>
        </a:stretch>
      </xdr:blipFill>
      <xdr:spPr>
        <a:xfrm>
          <a:off x="699770" y="26487755"/>
          <a:ext cx="990600" cy="173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1089660</xdr:colOff>
      <xdr:row>27</xdr:row>
      <xdr:rowOff>59055</xdr:rowOff>
    </xdr:from>
    <xdr:to>
      <xdr:col>7</xdr:col>
      <xdr:colOff>1621155</xdr:colOff>
      <xdr:row>27</xdr:row>
      <xdr:rowOff>768350</xdr:rowOff>
    </xdr:to>
    <xdr:pic>
      <xdr:nvPicPr>
        <xdr:cNvPr id="3" name="图片 7"/>
        <xdr:cNvPicPr>
          <a:picLocks noChangeAspect="1"/>
        </xdr:cNvPicPr>
      </xdr:nvPicPr>
      <xdr:blipFill>
        <a:blip r:embed="rId2"/>
        <a:stretch>
          <a:fillRect/>
        </a:stretch>
      </xdr:blipFill>
      <xdr:spPr>
        <a:xfrm>
          <a:off x="10233660" y="9907270"/>
          <a:ext cx="531495" cy="709295"/>
        </a:xfrm>
        <a:prstGeom prst="rect">
          <a:avLst/>
        </a:prstGeom>
        <a:noFill/>
        <a:ln w="9525">
          <a:noFill/>
        </a:ln>
      </xdr:spPr>
    </xdr:pic>
    <xdr:clientData/>
  </xdr:twoCellAnchor>
  <xdr:twoCellAnchor editAs="oneCell">
    <xdr:from>
      <xdr:col>2</xdr:col>
      <xdr:colOff>664845</xdr:colOff>
      <xdr:row>84</xdr:row>
      <xdr:rowOff>112395</xdr:rowOff>
    </xdr:from>
    <xdr:to>
      <xdr:col>2</xdr:col>
      <xdr:colOff>1317625</xdr:colOff>
      <xdr:row>84</xdr:row>
      <xdr:rowOff>820420</xdr:rowOff>
    </xdr:to>
    <xdr:pic>
      <xdr:nvPicPr>
        <xdr:cNvPr id="4" name="图片 3"/>
        <xdr:cNvPicPr>
          <a:picLocks noChangeAspect="1"/>
        </xdr:cNvPicPr>
      </xdr:nvPicPr>
      <xdr:blipFill>
        <a:blip r:embed="rId3"/>
        <a:stretch>
          <a:fillRect/>
        </a:stretch>
      </xdr:blipFill>
      <xdr:spPr>
        <a:xfrm>
          <a:off x="3009265" y="40085010"/>
          <a:ext cx="652780" cy="708025"/>
        </a:xfrm>
        <a:prstGeom prst="rect">
          <a:avLst/>
        </a:prstGeom>
        <a:noFill/>
        <a:ln w="9525">
          <a:noFill/>
        </a:ln>
      </xdr:spPr>
    </xdr:pic>
    <xdr:clientData/>
  </xdr:twoCellAnchor>
  <xdr:twoCellAnchor editAs="oneCell">
    <xdr:from>
      <xdr:col>2</xdr:col>
      <xdr:colOff>548640</xdr:colOff>
      <xdr:row>85</xdr:row>
      <xdr:rowOff>118745</xdr:rowOff>
    </xdr:from>
    <xdr:to>
      <xdr:col>2</xdr:col>
      <xdr:colOff>1374140</xdr:colOff>
      <xdr:row>85</xdr:row>
      <xdr:rowOff>1168400</xdr:rowOff>
    </xdr:to>
    <xdr:pic>
      <xdr:nvPicPr>
        <xdr:cNvPr id="5" name="图片 4"/>
        <xdr:cNvPicPr>
          <a:picLocks noChangeAspect="1"/>
        </xdr:cNvPicPr>
      </xdr:nvPicPr>
      <xdr:blipFill>
        <a:blip r:embed="rId4"/>
        <a:stretch>
          <a:fillRect/>
        </a:stretch>
      </xdr:blipFill>
      <xdr:spPr>
        <a:xfrm>
          <a:off x="2893060" y="41272460"/>
          <a:ext cx="825500" cy="1049655"/>
        </a:xfrm>
        <a:prstGeom prst="rect">
          <a:avLst/>
        </a:prstGeom>
        <a:noFill/>
        <a:ln w="9525">
          <a:noFill/>
        </a:ln>
      </xdr:spPr>
    </xdr:pic>
    <xdr:clientData/>
  </xdr:twoCellAnchor>
  <xdr:twoCellAnchor editAs="oneCell">
    <xdr:from>
      <xdr:col>7</xdr:col>
      <xdr:colOff>1137285</xdr:colOff>
      <xdr:row>28</xdr:row>
      <xdr:rowOff>75565</xdr:rowOff>
    </xdr:from>
    <xdr:to>
      <xdr:col>7</xdr:col>
      <xdr:colOff>1518920</xdr:colOff>
      <xdr:row>28</xdr:row>
      <xdr:rowOff>828040</xdr:rowOff>
    </xdr:to>
    <xdr:pic>
      <xdr:nvPicPr>
        <xdr:cNvPr id="6" name="图片 5"/>
        <xdr:cNvPicPr>
          <a:picLocks noChangeAspect="1"/>
        </xdr:cNvPicPr>
      </xdr:nvPicPr>
      <xdr:blipFill>
        <a:blip r:embed="rId5"/>
        <a:stretch>
          <a:fillRect/>
        </a:stretch>
      </xdr:blipFill>
      <xdr:spPr>
        <a:xfrm>
          <a:off x="10281285" y="10761980"/>
          <a:ext cx="381635" cy="752475"/>
        </a:xfrm>
        <a:prstGeom prst="rect">
          <a:avLst/>
        </a:prstGeom>
        <a:noFill/>
        <a:ln w="9525">
          <a:noFill/>
        </a:ln>
      </xdr:spPr>
    </xdr:pic>
    <xdr:clientData/>
  </xdr:twoCellAnchor>
  <xdr:twoCellAnchor editAs="oneCell">
    <xdr:from>
      <xdr:col>7</xdr:col>
      <xdr:colOff>1384935</xdr:colOff>
      <xdr:row>22</xdr:row>
      <xdr:rowOff>21590</xdr:rowOff>
    </xdr:from>
    <xdr:to>
      <xdr:col>7</xdr:col>
      <xdr:colOff>1658620</xdr:colOff>
      <xdr:row>22</xdr:row>
      <xdr:rowOff>582930</xdr:rowOff>
    </xdr:to>
    <xdr:pic>
      <xdr:nvPicPr>
        <xdr:cNvPr id="8" name="图片 7"/>
        <xdr:cNvPicPr>
          <a:picLocks noChangeAspect="1"/>
        </xdr:cNvPicPr>
      </xdr:nvPicPr>
      <xdr:blipFill>
        <a:blip r:embed="rId6"/>
        <a:stretch>
          <a:fillRect/>
        </a:stretch>
      </xdr:blipFill>
      <xdr:spPr>
        <a:xfrm>
          <a:off x="10528935" y="6961505"/>
          <a:ext cx="273685" cy="561340"/>
        </a:xfrm>
        <a:prstGeom prst="rect">
          <a:avLst/>
        </a:prstGeom>
        <a:noFill/>
        <a:ln w="9525">
          <a:noFill/>
        </a:ln>
      </xdr:spPr>
    </xdr:pic>
    <xdr:clientData/>
  </xdr:twoCellAnchor>
  <xdr:twoCellAnchor editAs="oneCell">
    <xdr:from>
      <xdr:col>7</xdr:col>
      <xdr:colOff>632460</xdr:colOff>
      <xdr:row>22</xdr:row>
      <xdr:rowOff>49530</xdr:rowOff>
    </xdr:from>
    <xdr:to>
      <xdr:col>7</xdr:col>
      <xdr:colOff>987425</xdr:colOff>
      <xdr:row>22</xdr:row>
      <xdr:rowOff>600075</xdr:rowOff>
    </xdr:to>
    <xdr:pic>
      <xdr:nvPicPr>
        <xdr:cNvPr id="10" name="图片 9"/>
        <xdr:cNvPicPr>
          <a:picLocks noChangeAspect="1"/>
        </xdr:cNvPicPr>
      </xdr:nvPicPr>
      <xdr:blipFill>
        <a:blip r:embed="rId7"/>
        <a:stretch>
          <a:fillRect/>
        </a:stretch>
      </xdr:blipFill>
      <xdr:spPr>
        <a:xfrm>
          <a:off x="9776460" y="6989445"/>
          <a:ext cx="354965" cy="550545"/>
        </a:xfrm>
        <a:prstGeom prst="rect">
          <a:avLst/>
        </a:prstGeom>
        <a:noFill/>
        <a:ln w="9525">
          <a:noFill/>
        </a:ln>
      </xdr:spPr>
    </xdr:pic>
    <xdr:clientData/>
  </xdr:twoCellAnchor>
  <xdr:twoCellAnchor>
    <xdr:from>
      <xdr:col>7</xdr:col>
      <xdr:colOff>108585</xdr:colOff>
      <xdr:row>31</xdr:row>
      <xdr:rowOff>69850</xdr:rowOff>
    </xdr:from>
    <xdr:to>
      <xdr:col>7</xdr:col>
      <xdr:colOff>1045210</xdr:colOff>
      <xdr:row>31</xdr:row>
      <xdr:rowOff>746760</xdr:rowOff>
    </xdr:to>
    <xdr:pic>
      <xdr:nvPicPr>
        <xdr:cNvPr id="11" name="图片 10"/>
        <xdr:cNvPicPr>
          <a:picLocks noChangeAspect="1"/>
        </xdr:cNvPicPr>
      </xdr:nvPicPr>
      <xdr:blipFill>
        <a:blip r:embed="rId8"/>
        <a:stretch>
          <a:fillRect/>
        </a:stretch>
      </xdr:blipFill>
      <xdr:spPr>
        <a:xfrm>
          <a:off x="9252585" y="12546965"/>
          <a:ext cx="936625" cy="676910"/>
        </a:xfrm>
        <a:prstGeom prst="rect">
          <a:avLst/>
        </a:prstGeom>
      </xdr:spPr>
    </xdr:pic>
    <xdr:clientData/>
  </xdr:twoCellAnchor>
  <xdr:twoCellAnchor>
    <xdr:from>
      <xdr:col>7</xdr:col>
      <xdr:colOff>1080135</xdr:colOff>
      <xdr:row>31</xdr:row>
      <xdr:rowOff>54610</xdr:rowOff>
    </xdr:from>
    <xdr:to>
      <xdr:col>7</xdr:col>
      <xdr:colOff>1941195</xdr:colOff>
      <xdr:row>31</xdr:row>
      <xdr:rowOff>721360</xdr:rowOff>
    </xdr:to>
    <xdr:pic>
      <xdr:nvPicPr>
        <xdr:cNvPr id="12" name="图片 11"/>
        <xdr:cNvPicPr>
          <a:picLocks noChangeAspect="1"/>
        </xdr:cNvPicPr>
      </xdr:nvPicPr>
      <xdr:blipFill>
        <a:blip r:embed="rId9"/>
        <a:stretch>
          <a:fillRect/>
        </a:stretch>
      </xdr:blipFill>
      <xdr:spPr>
        <a:xfrm>
          <a:off x="10224135" y="12531725"/>
          <a:ext cx="861060" cy="666750"/>
        </a:xfrm>
        <a:prstGeom prst="rect">
          <a:avLst/>
        </a:prstGeom>
      </xdr:spPr>
    </xdr:pic>
    <xdr:clientData/>
  </xdr:twoCellAnchor>
  <xdr:twoCellAnchor editAs="oneCell">
    <xdr:from>
      <xdr:col>7</xdr:col>
      <xdr:colOff>661035</xdr:colOff>
      <xdr:row>23</xdr:row>
      <xdr:rowOff>262255</xdr:rowOff>
    </xdr:from>
    <xdr:to>
      <xdr:col>7</xdr:col>
      <xdr:colOff>2310765</xdr:colOff>
      <xdr:row>23</xdr:row>
      <xdr:rowOff>821055</xdr:rowOff>
    </xdr:to>
    <xdr:pic>
      <xdr:nvPicPr>
        <xdr:cNvPr id="2" name="图片 1"/>
        <xdr:cNvPicPr>
          <a:picLocks noChangeAspect="1"/>
        </xdr:cNvPicPr>
      </xdr:nvPicPr>
      <xdr:blipFill>
        <a:blip r:embed="rId10"/>
        <a:stretch>
          <a:fillRect/>
        </a:stretch>
      </xdr:blipFill>
      <xdr:spPr>
        <a:xfrm>
          <a:off x="9805035" y="7811770"/>
          <a:ext cx="1649730" cy="558800"/>
        </a:xfrm>
        <a:prstGeom prst="rect">
          <a:avLst/>
        </a:prstGeom>
        <a:noFill/>
        <a:ln w="9525">
          <a:noFill/>
        </a:ln>
      </xdr:spPr>
    </xdr:pic>
    <xdr:clientData/>
  </xdr:twoCellAnchor>
  <xdr:twoCellAnchor>
    <xdr:from>
      <xdr:col>2</xdr:col>
      <xdr:colOff>1111250</xdr:colOff>
      <xdr:row>23</xdr:row>
      <xdr:rowOff>22860</xdr:rowOff>
    </xdr:from>
    <xdr:to>
      <xdr:col>2</xdr:col>
      <xdr:colOff>1828165</xdr:colOff>
      <xdr:row>24</xdr:row>
      <xdr:rowOff>20320</xdr:rowOff>
    </xdr:to>
    <xdr:pic>
      <xdr:nvPicPr>
        <xdr:cNvPr id="7" name="图片 6"/>
        <xdr:cNvPicPr>
          <a:picLocks noChangeAspect="1"/>
        </xdr:cNvPicPr>
      </xdr:nvPicPr>
      <xdr:blipFill>
        <a:blip r:embed="rId11"/>
        <a:stretch>
          <a:fillRect/>
        </a:stretch>
      </xdr:blipFill>
      <xdr:spPr>
        <a:xfrm>
          <a:off x="3455670" y="7572375"/>
          <a:ext cx="716915" cy="1229360"/>
        </a:xfrm>
        <a:prstGeom prst="rect">
          <a:avLst/>
        </a:prstGeom>
      </xdr:spPr>
    </xdr:pic>
    <xdr:clientData/>
  </xdr:twoCellAnchor>
  <xdr:twoCellAnchor>
    <xdr:from>
      <xdr:col>2</xdr:col>
      <xdr:colOff>83820</xdr:colOff>
      <xdr:row>75</xdr:row>
      <xdr:rowOff>50800</xdr:rowOff>
    </xdr:from>
    <xdr:to>
      <xdr:col>2</xdr:col>
      <xdr:colOff>1283970</xdr:colOff>
      <xdr:row>76</xdr:row>
      <xdr:rowOff>727075</xdr:rowOff>
    </xdr:to>
    <xdr:pic>
      <xdr:nvPicPr>
        <xdr:cNvPr id="13" name="图片 12"/>
        <xdr:cNvPicPr>
          <a:picLocks noChangeAspect="1"/>
        </xdr:cNvPicPr>
      </xdr:nvPicPr>
      <xdr:blipFill>
        <a:blip r:embed="rId12"/>
        <a:stretch>
          <a:fillRect/>
        </a:stretch>
      </xdr:blipFill>
      <xdr:spPr>
        <a:xfrm>
          <a:off x="2428240" y="31247715"/>
          <a:ext cx="1200150" cy="1489075"/>
        </a:xfrm>
        <a:prstGeom prst="rect">
          <a:avLst/>
        </a:prstGeom>
      </xdr:spPr>
    </xdr:pic>
    <xdr:clientData/>
  </xdr:twoCellAnchor>
  <xdr:twoCellAnchor>
    <xdr:from>
      <xdr:col>2</xdr:col>
      <xdr:colOff>84455</xdr:colOff>
      <xdr:row>77</xdr:row>
      <xdr:rowOff>50165</xdr:rowOff>
    </xdr:from>
    <xdr:to>
      <xdr:col>2</xdr:col>
      <xdr:colOff>1284605</xdr:colOff>
      <xdr:row>77</xdr:row>
      <xdr:rowOff>1654810</xdr:rowOff>
    </xdr:to>
    <xdr:pic>
      <xdr:nvPicPr>
        <xdr:cNvPr id="14" name="图片 13"/>
        <xdr:cNvPicPr>
          <a:picLocks noChangeAspect="1"/>
        </xdr:cNvPicPr>
      </xdr:nvPicPr>
      <xdr:blipFill>
        <a:blip r:embed="rId12"/>
        <a:stretch>
          <a:fillRect/>
        </a:stretch>
      </xdr:blipFill>
      <xdr:spPr>
        <a:xfrm>
          <a:off x="2428875" y="32872680"/>
          <a:ext cx="1200150" cy="1604645"/>
        </a:xfrm>
        <a:prstGeom prst="rect">
          <a:avLst/>
        </a:prstGeom>
      </xdr:spPr>
    </xdr:pic>
    <xdr:clientData/>
  </xdr:twoCellAnchor>
  <xdr:twoCellAnchor>
    <xdr:from>
      <xdr:col>2</xdr:col>
      <xdr:colOff>250825</xdr:colOff>
      <xdr:row>80</xdr:row>
      <xdr:rowOff>15875</xdr:rowOff>
    </xdr:from>
    <xdr:to>
      <xdr:col>2</xdr:col>
      <xdr:colOff>1443355</xdr:colOff>
      <xdr:row>81</xdr:row>
      <xdr:rowOff>756920</xdr:rowOff>
    </xdr:to>
    <xdr:pic>
      <xdr:nvPicPr>
        <xdr:cNvPr id="15" name="图片 14"/>
        <xdr:cNvPicPr>
          <a:picLocks noChangeAspect="1"/>
        </xdr:cNvPicPr>
      </xdr:nvPicPr>
      <xdr:blipFill>
        <a:blip r:embed="rId13"/>
        <a:stretch>
          <a:fillRect/>
        </a:stretch>
      </xdr:blipFill>
      <xdr:spPr>
        <a:xfrm>
          <a:off x="2595245" y="36381690"/>
          <a:ext cx="1192530" cy="1591945"/>
        </a:xfrm>
        <a:prstGeom prst="rect">
          <a:avLst/>
        </a:prstGeom>
      </xdr:spPr>
    </xdr:pic>
    <xdr:clientData/>
  </xdr:twoCellAnchor>
  <xdr:twoCellAnchor>
    <xdr:from>
      <xdr:col>2</xdr:col>
      <xdr:colOff>179070</xdr:colOff>
      <xdr:row>78</xdr:row>
      <xdr:rowOff>27305</xdr:rowOff>
    </xdr:from>
    <xdr:to>
      <xdr:col>2</xdr:col>
      <xdr:colOff>1412875</xdr:colOff>
      <xdr:row>79</xdr:row>
      <xdr:rowOff>817880</xdr:rowOff>
    </xdr:to>
    <xdr:pic>
      <xdr:nvPicPr>
        <xdr:cNvPr id="9" name="图片 5"/>
        <xdr:cNvPicPr>
          <a:picLocks noChangeAspect="1"/>
        </xdr:cNvPicPr>
      </xdr:nvPicPr>
      <xdr:blipFill>
        <a:blip r:embed="rId12"/>
        <a:stretch>
          <a:fillRect/>
        </a:stretch>
      </xdr:blipFill>
      <xdr:spPr>
        <a:xfrm>
          <a:off x="2523490" y="34640520"/>
          <a:ext cx="1233805" cy="1666875"/>
        </a:xfrm>
        <a:prstGeom prst="rect">
          <a:avLst/>
        </a:prstGeom>
        <a:noFill/>
        <a:ln w="9525">
          <a:noFill/>
        </a:ln>
      </xdr:spPr>
    </xdr:pic>
    <xdr:clientData/>
  </xdr:twoCellAnchor>
  <xdr:twoCellAnchor>
    <xdr:from>
      <xdr:col>2</xdr:col>
      <xdr:colOff>168910</xdr:colOff>
      <xdr:row>82</xdr:row>
      <xdr:rowOff>85725</xdr:rowOff>
    </xdr:from>
    <xdr:to>
      <xdr:col>2</xdr:col>
      <xdr:colOff>1395730</xdr:colOff>
      <xdr:row>83</xdr:row>
      <xdr:rowOff>803910</xdr:rowOff>
    </xdr:to>
    <xdr:pic>
      <xdr:nvPicPr>
        <xdr:cNvPr id="16" name="图片 1"/>
        <xdr:cNvPicPr>
          <a:picLocks noChangeAspect="1"/>
        </xdr:cNvPicPr>
      </xdr:nvPicPr>
      <xdr:blipFill>
        <a:blip r:embed="rId13"/>
        <a:stretch>
          <a:fillRect/>
        </a:stretch>
      </xdr:blipFill>
      <xdr:spPr>
        <a:xfrm>
          <a:off x="2513330" y="38153340"/>
          <a:ext cx="1226820" cy="1670685"/>
        </a:xfrm>
        <a:prstGeom prst="rect">
          <a:avLst/>
        </a:prstGeom>
        <a:noFill/>
        <a:ln w="9525">
          <a:noFill/>
        </a:ln>
      </xdr:spPr>
    </xdr:pic>
    <xdr:clientData/>
  </xdr:twoCellAnchor>
</xdr:wsDr>
</file>

<file path=xl/drawings/drawing5.xml><?xml version="1.0" encoding="utf-8"?>
<xdr:wsDr xmlns:xdr="http://schemas.openxmlformats.org/drawingml/2006/spreadsheetDrawing" xmlns:r="http://schemas.openxmlformats.org/officeDocument/2006/relationships" xmlns:a="http://schemas.openxmlformats.org/drawingml/2006/main">
  <xdr:twoCellAnchor>
    <xdr:from>
      <xdr:col>6</xdr:col>
      <xdr:colOff>312420</xdr:colOff>
      <xdr:row>47</xdr:row>
      <xdr:rowOff>22860</xdr:rowOff>
    </xdr:from>
    <xdr:to>
      <xdr:col>6</xdr:col>
      <xdr:colOff>1562100</xdr:colOff>
      <xdr:row>49</xdr:row>
      <xdr:rowOff>876300</xdr:rowOff>
    </xdr:to>
    <xdr:pic>
      <xdr:nvPicPr>
        <xdr:cNvPr id="144813" name="Picture 14"/>
        <xdr:cNvPicPr>
          <a:picLocks noChangeAspect="1" noChangeArrowheads="1"/>
        </xdr:cNvPicPr>
      </xdr:nvPicPr>
      <xdr:blipFill>
        <a:blip r:embed="rId1" cstate="print">
          <a:extLst>
            <a:ext uri="{28A0092B-C50C-407E-A947-70E740481C1C}">
              <a14:useLocalDpi xmlns:a14="http://schemas.microsoft.com/office/drawing/2010/main" val="0"/>
            </a:ext>
          </a:extLst>
        </a:blip>
        <a:srcRect l="19466" t="17488" r="36070" b="4781"/>
        <a:stretch>
          <a:fillRect/>
        </a:stretch>
      </xdr:blipFill>
      <xdr:spPr>
        <a:xfrm>
          <a:off x="11986260" y="20304760"/>
          <a:ext cx="1249680" cy="1493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320040</xdr:colOff>
      <xdr:row>3</xdr:row>
      <xdr:rowOff>160020</xdr:rowOff>
    </xdr:from>
    <xdr:to>
      <xdr:col>6</xdr:col>
      <xdr:colOff>1485900</xdr:colOff>
      <xdr:row>6</xdr:row>
      <xdr:rowOff>601980</xdr:rowOff>
    </xdr:to>
    <xdr:pic>
      <xdr:nvPicPr>
        <xdr:cNvPr id="144814" name="图片 2"/>
        <xdr:cNvPicPr>
          <a:picLocks noChangeAspect="1" noChangeArrowheads="1"/>
        </xdr:cNvPicPr>
      </xdr:nvPicPr>
      <xdr:blipFill>
        <a:blip r:embed="rId2">
          <a:extLst>
            <a:ext uri="{28A0092B-C50C-407E-A947-70E740481C1C}">
              <a14:useLocalDpi xmlns:a14="http://schemas.microsoft.com/office/drawing/2010/main" val="0"/>
            </a:ext>
          </a:extLst>
        </a:blip>
        <a:srcRect/>
        <a:stretch>
          <a:fillRect/>
        </a:stretch>
      </xdr:blipFill>
      <xdr:spPr>
        <a:xfrm>
          <a:off x="11993880" y="1089660"/>
          <a:ext cx="1165860" cy="2202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r="http://schemas.openxmlformats.org/officeDocument/2006/relationships" xmlns:a="http://schemas.openxmlformats.org/drawingml/2006/main">
  <xdr:twoCellAnchor>
    <xdr:from>
      <xdr:col>6</xdr:col>
      <xdr:colOff>603250</xdr:colOff>
      <xdr:row>55</xdr:row>
      <xdr:rowOff>22225</xdr:rowOff>
    </xdr:from>
    <xdr:to>
      <xdr:col>6</xdr:col>
      <xdr:colOff>1852930</xdr:colOff>
      <xdr:row>57</xdr:row>
      <xdr:rowOff>875665</xdr:rowOff>
    </xdr:to>
    <xdr:pic>
      <xdr:nvPicPr>
        <xdr:cNvPr id="147651" name="Picture 14"/>
        <xdr:cNvPicPr>
          <a:picLocks noChangeAspect="1" noChangeArrowheads="1"/>
        </xdr:cNvPicPr>
      </xdr:nvPicPr>
      <xdr:blipFill>
        <a:blip r:embed="rId1" cstate="print">
          <a:extLst>
            <a:ext uri="{28A0092B-C50C-407E-A947-70E740481C1C}">
              <a14:useLocalDpi xmlns:a14="http://schemas.microsoft.com/office/drawing/2010/main" val="0"/>
            </a:ext>
          </a:extLst>
        </a:blip>
        <a:srcRect l="19466" t="17488" r="36070" b="4781"/>
        <a:stretch>
          <a:fillRect/>
        </a:stretch>
      </xdr:blipFill>
      <xdr:spPr>
        <a:xfrm>
          <a:off x="12613005" y="25729565"/>
          <a:ext cx="1249680" cy="1311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589915</xdr:colOff>
      <xdr:row>3</xdr:row>
      <xdr:rowOff>46355</xdr:rowOff>
    </xdr:from>
    <xdr:to>
      <xdr:col>6</xdr:col>
      <xdr:colOff>1908175</xdr:colOff>
      <xdr:row>6</xdr:row>
      <xdr:rowOff>640715</xdr:rowOff>
    </xdr:to>
    <xdr:pic>
      <xdr:nvPicPr>
        <xdr:cNvPr id="147652" name="图片 2"/>
        <xdr:cNvPicPr>
          <a:picLocks noChangeAspect="1" noChangeArrowheads="1"/>
        </xdr:cNvPicPr>
      </xdr:nvPicPr>
      <xdr:blipFill>
        <a:blip r:embed="rId2">
          <a:extLst>
            <a:ext uri="{28A0092B-C50C-407E-A947-70E740481C1C}">
              <a14:useLocalDpi xmlns:a14="http://schemas.microsoft.com/office/drawing/2010/main" val="0"/>
            </a:ext>
          </a:extLst>
        </a:blip>
        <a:srcRect/>
        <a:stretch>
          <a:fillRect/>
        </a:stretch>
      </xdr:blipFill>
      <xdr:spPr>
        <a:xfrm>
          <a:off x="12599670" y="1014095"/>
          <a:ext cx="1318260" cy="2369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办公室">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办公室">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办公室">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tint="0.4"/>
  </sheetPr>
  <dimension ref="A1:L10"/>
  <sheetViews>
    <sheetView zoomScale="90" zoomScaleNormal="90" workbookViewId="0">
      <selection activeCell="M7" sqref="M7"/>
    </sheetView>
  </sheetViews>
  <sheetFormatPr defaultColWidth="9" defaultRowHeight="15.6"/>
  <cols>
    <col min="1" max="11" width="9" style="289"/>
    <col min="12" max="12" width="37.3" style="289" customWidth="1"/>
    <col min="13" max="13" width="18.4" style="289" customWidth="1"/>
    <col min="14" max="16384" width="9" style="289"/>
  </cols>
  <sheetData>
    <row r="1" ht="46.05" customHeight="1" spans="1:12">
      <c r="A1" s="290" t="s">
        <v>0</v>
      </c>
      <c r="B1" s="290"/>
      <c r="C1" s="290"/>
      <c r="D1" s="290"/>
      <c r="E1" s="290"/>
      <c r="F1" s="290"/>
      <c r="G1" s="290"/>
      <c r="H1" s="290"/>
      <c r="I1" s="290"/>
      <c r="J1" s="290"/>
      <c r="K1" s="290"/>
      <c r="L1" s="290"/>
    </row>
    <row r="2" ht="18" customHeight="1" spans="1:12">
      <c r="A2" s="291" t="s">
        <v>1</v>
      </c>
      <c r="B2" s="291"/>
      <c r="C2" s="291"/>
      <c r="D2" s="291"/>
      <c r="E2" s="291"/>
      <c r="F2" s="291"/>
      <c r="G2" s="291"/>
      <c r="H2" s="291"/>
      <c r="I2" s="291"/>
      <c r="J2" s="291"/>
      <c r="K2" s="291"/>
      <c r="L2" s="291"/>
    </row>
    <row r="3" ht="52.8" customHeight="1" spans="1:12">
      <c r="A3" s="292" t="s">
        <v>2</v>
      </c>
      <c r="B3" s="292"/>
      <c r="C3" s="292"/>
      <c r="D3" s="292"/>
      <c r="E3" s="292"/>
      <c r="F3" s="292"/>
      <c r="G3" s="292"/>
      <c r="H3" s="292"/>
      <c r="I3" s="292"/>
      <c r="J3" s="292"/>
      <c r="K3" s="292"/>
      <c r="L3" s="292"/>
    </row>
    <row r="4" ht="70.95" customHeight="1" spans="1:12">
      <c r="A4" s="292" t="s">
        <v>3</v>
      </c>
      <c r="B4" s="292"/>
      <c r="C4" s="292"/>
      <c r="D4" s="292"/>
      <c r="E4" s="292"/>
      <c r="F4" s="292"/>
      <c r="G4" s="292"/>
      <c r="H4" s="292"/>
      <c r="I4" s="292"/>
      <c r="J4" s="292"/>
      <c r="K4" s="292"/>
      <c r="L4" s="292"/>
    </row>
    <row r="5" ht="115" customHeight="1" spans="1:12">
      <c r="A5" s="293" t="s">
        <v>4</v>
      </c>
      <c r="B5" s="293"/>
      <c r="C5" s="293"/>
      <c r="D5" s="293"/>
      <c r="E5" s="293"/>
      <c r="F5" s="293"/>
      <c r="G5" s="293"/>
      <c r="H5" s="293"/>
      <c r="I5" s="293"/>
      <c r="J5" s="293"/>
      <c r="K5" s="293"/>
      <c r="L5" s="293"/>
    </row>
    <row r="6" ht="69" customHeight="1" spans="1:12">
      <c r="A6" s="292" t="s">
        <v>5</v>
      </c>
      <c r="B6" s="292"/>
      <c r="C6" s="292"/>
      <c r="D6" s="292"/>
      <c r="E6" s="292"/>
      <c r="F6" s="292"/>
      <c r="G6" s="292"/>
      <c r="H6" s="292"/>
      <c r="I6" s="292"/>
      <c r="J6" s="292"/>
      <c r="K6" s="292"/>
      <c r="L6" s="292"/>
    </row>
    <row r="7" ht="124.05" customHeight="1" spans="1:12">
      <c r="A7" s="294" t="s">
        <v>6</v>
      </c>
      <c r="B7" s="295"/>
      <c r="C7" s="295"/>
      <c r="D7" s="295"/>
      <c r="E7" s="295"/>
      <c r="F7" s="295"/>
      <c r="G7" s="295"/>
      <c r="H7" s="295"/>
      <c r="I7" s="295"/>
      <c r="J7" s="295"/>
      <c r="K7" s="295"/>
      <c r="L7" s="295"/>
    </row>
    <row r="8" ht="22.8" customHeight="1" spans="1:12">
      <c r="A8" s="295" t="s">
        <v>7</v>
      </c>
      <c r="B8" s="295"/>
      <c r="C8" s="295"/>
      <c r="D8" s="295"/>
      <c r="E8" s="295"/>
      <c r="F8" s="295"/>
      <c r="G8" s="295"/>
      <c r="H8" s="295"/>
      <c r="I8" s="295"/>
      <c r="J8" s="295"/>
      <c r="K8" s="295"/>
      <c r="L8" s="295"/>
    </row>
    <row r="9" ht="58.2" customHeight="1" spans="1:12">
      <c r="A9" s="296" t="s">
        <v>8</v>
      </c>
      <c r="B9" s="297"/>
      <c r="C9" s="297"/>
      <c r="D9" s="297"/>
      <c r="E9" s="297"/>
      <c r="F9" s="297"/>
      <c r="G9" s="297"/>
      <c r="H9" s="297"/>
      <c r="I9" s="297"/>
      <c r="J9" s="297"/>
      <c r="K9" s="297"/>
      <c r="L9" s="297"/>
    </row>
    <row r="10" ht="22.2" customHeight="1" spans="1:12">
      <c r="A10" s="298" t="s">
        <v>9</v>
      </c>
      <c r="B10" s="298"/>
      <c r="C10" s="298"/>
      <c r="D10" s="298"/>
      <c r="E10" s="298"/>
      <c r="F10" s="298"/>
      <c r="G10" s="298"/>
      <c r="H10" s="298"/>
      <c r="I10" s="298"/>
      <c r="J10" s="298"/>
      <c r="K10" s="298"/>
      <c r="L10" s="298"/>
    </row>
  </sheetData>
  <mergeCells count="10">
    <mergeCell ref="A1:L1"/>
    <mergeCell ref="A2:L2"/>
    <mergeCell ref="A3:L3"/>
    <mergeCell ref="A4:L4"/>
    <mergeCell ref="A5:L5"/>
    <mergeCell ref="A6:L6"/>
    <mergeCell ref="A7:L7"/>
    <mergeCell ref="A8:L8"/>
    <mergeCell ref="A9:L9"/>
    <mergeCell ref="A10:L10"/>
  </mergeCells>
  <pageMargins left="0.708661417322835" right="0.708661417322835" top="0.748031496062992" bottom="0.748031496062992" header="0.31496062992126" footer="0.31496062992126"/>
  <pageSetup paperSize="8" scale="90"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tint="0.4"/>
  </sheetPr>
  <dimension ref="A1:A12"/>
  <sheetViews>
    <sheetView zoomScale="96" zoomScaleNormal="96" topLeftCell="A3" workbookViewId="0">
      <selection activeCell="A4" sqref="A4"/>
    </sheetView>
  </sheetViews>
  <sheetFormatPr defaultColWidth="9" defaultRowHeight="15.6"/>
  <cols>
    <col min="1" max="1" width="122.3" style="285" customWidth="1"/>
  </cols>
  <sheetData>
    <row r="1" ht="46.05" customHeight="1" spans="1:1">
      <c r="A1" s="286" t="s">
        <v>10</v>
      </c>
    </row>
    <row r="2" s="284" customFormat="1" ht="22.2" customHeight="1" spans="1:1">
      <c r="A2" s="287" t="s">
        <v>11</v>
      </c>
    </row>
    <row r="3" s="284" customFormat="1" ht="228" customHeight="1" spans="1:1">
      <c r="A3" s="288" t="s">
        <v>12</v>
      </c>
    </row>
    <row r="4" s="284" customFormat="1" ht="121.2" customHeight="1" spans="1:1">
      <c r="A4" s="287" t="s">
        <v>13</v>
      </c>
    </row>
    <row r="5" s="284" customFormat="1" ht="22.2" customHeight="1" spans="1:1">
      <c r="A5" s="285"/>
    </row>
    <row r="6" s="284" customFormat="1" ht="22.2" customHeight="1" spans="1:1">
      <c r="A6" s="285"/>
    </row>
    <row r="7" s="284" customFormat="1" ht="22.2" customHeight="1" spans="1:1">
      <c r="A7" s="285"/>
    </row>
    <row r="8" s="284" customFormat="1" ht="22.2" customHeight="1" spans="1:1">
      <c r="A8" s="285"/>
    </row>
    <row r="9" s="284" customFormat="1" ht="22.2" customHeight="1" spans="1:1">
      <c r="A9" s="285"/>
    </row>
    <row r="10" s="284" customFormat="1" ht="22.2" customHeight="1" spans="1:1">
      <c r="A10" s="285"/>
    </row>
    <row r="11" s="284" customFormat="1" ht="22.2" customHeight="1" spans="1:1">
      <c r="A11" s="285"/>
    </row>
    <row r="12" ht="22.2" customHeight="1"/>
  </sheetData>
  <pageMargins left="0.708661417322835" right="0.708661417322835" top="0.748031496062992" bottom="0.748031496062992" header="0.31496062992126" footer="0.31496062992126"/>
  <pageSetup paperSize="8" scale="90" orientation="landscape"/>
  <headerFooter/>
  <colBreaks count="1" manualBreakCount="1">
    <brk id="1" max="1048575" man="1"/>
  </colBreaks>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U9"/>
  <sheetViews>
    <sheetView zoomScale="75" zoomScaleNormal="75" zoomScaleSheetLayoutView="79" topLeftCell="A4" workbookViewId="0">
      <selection activeCell="H5" sqref="H5"/>
    </sheetView>
  </sheetViews>
  <sheetFormatPr defaultColWidth="9" defaultRowHeight="15.6"/>
  <cols>
    <col min="1" max="1" width="5.4" style="238" customWidth="1"/>
    <col min="2" max="2" width="13.125" style="238" customWidth="1"/>
    <col min="3" max="3" width="24.2666666666667" style="238" customWidth="1"/>
    <col min="4" max="4" width="12.4" style="238" customWidth="1"/>
    <col min="5" max="6" width="11.6416666666667" style="269" customWidth="1"/>
    <col min="7" max="7" width="10.125" style="239" customWidth="1"/>
    <col min="8" max="8" width="11.3" style="239" customWidth="1"/>
    <col min="9" max="9" width="7.375" style="239" customWidth="1"/>
    <col min="10" max="10" width="10.25" style="239" customWidth="1"/>
    <col min="11" max="11" width="7.75" style="239" customWidth="1"/>
    <col min="12" max="12" width="11.625" style="239" customWidth="1"/>
    <col min="13" max="13" width="14" style="239" customWidth="1"/>
    <col min="14" max="14" width="16.2" style="239" customWidth="1"/>
    <col min="15" max="15" width="12.2" style="239" customWidth="1"/>
    <col min="16" max="16" width="13.4" style="239" customWidth="1"/>
    <col min="17" max="17" width="43.2" style="239" customWidth="1"/>
    <col min="18" max="16339" width="9" style="239"/>
    <col min="16376" max="16384" width="9" style="239"/>
  </cols>
  <sheetData>
    <row r="1" s="239" customFormat="1" ht="36" customHeight="1" spans="1:16375">
      <c r="A1" s="240" t="s">
        <v>14</v>
      </c>
      <c r="B1" s="240"/>
      <c r="C1" s="240"/>
      <c r="D1" s="240"/>
      <c r="E1" s="240"/>
      <c r="F1" s="240"/>
      <c r="G1" s="240"/>
      <c r="H1" s="240"/>
      <c r="I1" s="240"/>
      <c r="J1" s="240"/>
      <c r="K1" s="240"/>
      <c r="L1" s="240"/>
      <c r="M1" s="240"/>
      <c r="N1" s="240"/>
      <c r="O1" s="240"/>
      <c r="P1" s="240"/>
      <c r="Q1" s="240"/>
      <c r="XDL1"/>
      <c r="XDM1"/>
      <c r="XDN1"/>
      <c r="XDO1"/>
      <c r="XDP1"/>
      <c r="XDQ1"/>
      <c r="XDR1"/>
      <c r="XDS1"/>
      <c r="XDT1"/>
      <c r="XDU1"/>
      <c r="XDV1"/>
      <c r="XDW1"/>
      <c r="XDX1"/>
      <c r="XDY1"/>
      <c r="XDZ1"/>
      <c r="XEA1"/>
      <c r="XEB1"/>
      <c r="XEC1"/>
      <c r="XED1"/>
      <c r="XEE1"/>
      <c r="XEF1"/>
      <c r="XEG1"/>
      <c r="XEH1"/>
      <c r="XEI1"/>
      <c r="XEJ1"/>
      <c r="XEK1"/>
      <c r="XEL1"/>
      <c r="XEM1"/>
      <c r="XEN1"/>
      <c r="XEO1"/>
      <c r="XEP1"/>
      <c r="XEQ1"/>
      <c r="XER1"/>
      <c r="XES1"/>
      <c r="XET1"/>
      <c r="XEU1"/>
    </row>
    <row r="2" s="239" customFormat="1" ht="35.4" customHeight="1" spans="1:16375">
      <c r="A2" s="270" t="s">
        <v>15</v>
      </c>
      <c r="B2" s="270"/>
      <c r="C2" s="241"/>
      <c r="D2" s="241"/>
      <c r="E2" s="241"/>
      <c r="F2" s="241"/>
      <c r="G2" s="241"/>
      <c r="H2" s="241"/>
      <c r="I2" s="241"/>
      <c r="J2" s="241"/>
      <c r="K2" s="241"/>
      <c r="L2" s="241"/>
      <c r="M2" s="241"/>
      <c r="N2" s="241"/>
      <c r="O2" s="241"/>
      <c r="P2" s="241"/>
      <c r="Q2" s="241"/>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row>
    <row r="3" s="239" customFormat="1" ht="30" customHeight="1" spans="1:16375">
      <c r="A3" s="242" t="s">
        <v>16</v>
      </c>
      <c r="B3" s="271" t="s">
        <v>17</v>
      </c>
      <c r="C3" s="271" t="s">
        <v>18</v>
      </c>
      <c r="D3" s="242" t="s">
        <v>19</v>
      </c>
      <c r="E3" s="271" t="s">
        <v>20</v>
      </c>
      <c r="F3" s="271" t="s">
        <v>21</v>
      </c>
      <c r="G3" s="271" t="s">
        <v>22</v>
      </c>
      <c r="H3" s="243" t="s">
        <v>23</v>
      </c>
      <c r="I3" s="276" t="s">
        <v>24</v>
      </c>
      <c r="J3" s="271" t="s">
        <v>25</v>
      </c>
      <c r="K3" s="271" t="s">
        <v>26</v>
      </c>
      <c r="L3" s="277" t="s">
        <v>27</v>
      </c>
      <c r="M3" s="278"/>
      <c r="N3" s="278"/>
      <c r="O3" s="278"/>
      <c r="P3" s="279"/>
      <c r="Q3" s="264" t="s">
        <v>28</v>
      </c>
      <c r="XDL3"/>
      <c r="XDM3"/>
      <c r="XDN3"/>
      <c r="XDO3"/>
      <c r="XDP3"/>
      <c r="XDQ3"/>
      <c r="XDR3"/>
      <c r="XDS3"/>
      <c r="XDT3"/>
      <c r="XDU3"/>
      <c r="XDV3"/>
      <c r="XDW3"/>
      <c r="XDX3"/>
      <c r="XDY3"/>
      <c r="XDZ3"/>
      <c r="XEA3"/>
      <c r="XEB3"/>
      <c r="XEC3"/>
      <c r="XED3"/>
      <c r="XEE3"/>
      <c r="XEF3"/>
      <c r="XEG3"/>
      <c r="XEH3"/>
      <c r="XEI3"/>
      <c r="XEJ3"/>
      <c r="XEK3"/>
      <c r="XEL3"/>
      <c r="XEM3"/>
      <c r="XEN3"/>
      <c r="XEO3"/>
      <c r="XEP3"/>
      <c r="XEQ3"/>
      <c r="XER3"/>
      <c r="XES3"/>
      <c r="XET3"/>
      <c r="XEU3"/>
    </row>
    <row r="4" s="239" customFormat="1" ht="52" customHeight="1" spans="1:16375">
      <c r="A4" s="242"/>
      <c r="B4" s="272"/>
      <c r="C4" s="272"/>
      <c r="D4" s="242"/>
      <c r="E4" s="272"/>
      <c r="F4" s="272"/>
      <c r="G4" s="272"/>
      <c r="H4" s="242"/>
      <c r="I4" s="280"/>
      <c r="J4" s="272"/>
      <c r="K4" s="272"/>
      <c r="L4" s="255" t="s">
        <v>29</v>
      </c>
      <c r="M4" s="256" t="s">
        <v>30</v>
      </c>
      <c r="N4" s="256" t="s">
        <v>31</v>
      </c>
      <c r="O4" s="281" t="s">
        <v>32</v>
      </c>
      <c r="P4" s="281" t="s">
        <v>33</v>
      </c>
      <c r="Q4" s="26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row>
    <row r="5" s="239" customFormat="1" ht="118" customHeight="1" spans="1:16375">
      <c r="A5" s="244">
        <v>1</v>
      </c>
      <c r="B5" s="245" t="s">
        <v>34</v>
      </c>
      <c r="C5" s="245"/>
      <c r="D5" s="244" t="s">
        <v>35</v>
      </c>
      <c r="E5" s="273" t="s">
        <v>36</v>
      </c>
      <c r="F5" s="246" t="s">
        <v>37</v>
      </c>
      <c r="G5" s="245" t="s">
        <v>38</v>
      </c>
      <c r="H5" s="246" t="s">
        <v>39</v>
      </c>
      <c r="I5" s="246">
        <f>1.1*2.3</f>
        <v>2.53</v>
      </c>
      <c r="J5" s="246" t="s">
        <v>40</v>
      </c>
      <c r="K5" s="257">
        <v>50</v>
      </c>
      <c r="L5" s="257">
        <f>钢质入户门产品报价表!M7</f>
        <v>0</v>
      </c>
      <c r="M5" s="257">
        <f>L5*1.13</f>
        <v>0</v>
      </c>
      <c r="N5" s="257">
        <f>运输费报价表!D14</f>
        <v>0</v>
      </c>
      <c r="O5" s="257">
        <f>M5+N5</f>
        <v>0</v>
      </c>
      <c r="P5" s="282">
        <f>O5*K5</f>
        <v>0</v>
      </c>
      <c r="Q5" s="265" t="s">
        <v>41</v>
      </c>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row>
    <row r="6" s="239" customFormat="1" ht="118" customHeight="1" spans="1:16375">
      <c r="A6" s="244">
        <v>2</v>
      </c>
      <c r="B6" s="247"/>
      <c r="C6" s="247"/>
      <c r="D6" s="244" t="s">
        <v>35</v>
      </c>
      <c r="E6" s="273" t="s">
        <v>36</v>
      </c>
      <c r="F6" s="246" t="s">
        <v>37</v>
      </c>
      <c r="G6" s="245" t="s">
        <v>42</v>
      </c>
      <c r="H6" s="246" t="s">
        <v>43</v>
      </c>
      <c r="I6" s="246">
        <f>1.3*2.3</f>
        <v>2.99</v>
      </c>
      <c r="J6" s="246" t="s">
        <v>40</v>
      </c>
      <c r="K6" s="257">
        <v>540</v>
      </c>
      <c r="L6" s="257">
        <f>钢质入户门产品报价表!M8</f>
        <v>0</v>
      </c>
      <c r="M6" s="257">
        <f>L6*1.13</f>
        <v>0</v>
      </c>
      <c r="N6" s="257">
        <f>运输费报价表!F14</f>
        <v>0</v>
      </c>
      <c r="O6" s="257">
        <f>M6+N6</f>
        <v>0</v>
      </c>
      <c r="P6" s="282">
        <f>O6*K6</f>
        <v>0</v>
      </c>
      <c r="Q6" s="26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row>
    <row r="7" s="236" customFormat="1" ht="35" customHeight="1" spans="1:17">
      <c r="A7" s="244">
        <v>3</v>
      </c>
      <c r="B7" s="248"/>
      <c r="C7" s="248"/>
      <c r="D7" s="248"/>
      <c r="E7" s="274" t="s">
        <v>44</v>
      </c>
      <c r="F7" s="249"/>
      <c r="G7" s="249"/>
      <c r="H7" s="249"/>
      <c r="I7" s="249"/>
      <c r="J7" s="249"/>
      <c r="K7" s="249"/>
      <c r="L7" s="249"/>
      <c r="M7" s="249"/>
      <c r="N7" s="258"/>
      <c r="O7" s="283">
        <f>SUM(P5:P6)</f>
        <v>0</v>
      </c>
      <c r="P7" s="283"/>
      <c r="Q7" s="267">
        <f>O7</f>
        <v>0</v>
      </c>
    </row>
    <row r="8" s="237" customFormat="1" ht="34.05" customHeight="1" spans="1:257">
      <c r="A8" s="250" t="s">
        <v>45</v>
      </c>
      <c r="B8" s="250"/>
      <c r="C8" s="250"/>
      <c r="D8" s="250"/>
      <c r="E8" s="250"/>
      <c r="F8" s="250"/>
      <c r="G8" s="250"/>
      <c r="H8" s="250"/>
      <c r="I8" s="250"/>
      <c r="J8" s="250"/>
      <c r="K8" s="250"/>
      <c r="L8" s="250"/>
      <c r="M8" s="250"/>
      <c r="N8" s="250"/>
      <c r="O8" s="250"/>
      <c r="P8" s="250"/>
      <c r="Q8" s="250"/>
      <c r="R8" s="268"/>
      <c r="S8" s="268"/>
      <c r="T8" s="268"/>
      <c r="U8" s="268"/>
      <c r="V8" s="268"/>
      <c r="W8" s="268"/>
      <c r="X8" s="268"/>
      <c r="Y8" s="268"/>
      <c r="Z8" s="268"/>
      <c r="AA8" s="268"/>
      <c r="AB8" s="268"/>
      <c r="AC8" s="268"/>
      <c r="AD8" s="268"/>
      <c r="AE8" s="268"/>
      <c r="AF8" s="268"/>
      <c r="AG8" s="268"/>
      <c r="AH8" s="268"/>
      <c r="AI8" s="268"/>
      <c r="AJ8" s="268"/>
      <c r="AK8" s="268"/>
      <c r="AL8" s="268"/>
      <c r="AM8" s="268"/>
      <c r="AN8" s="268"/>
      <c r="AO8" s="268"/>
      <c r="AP8" s="268"/>
      <c r="AQ8" s="268"/>
      <c r="AR8" s="268"/>
      <c r="AS8" s="268"/>
      <c r="AT8" s="268"/>
      <c r="AU8" s="268"/>
      <c r="AV8" s="268"/>
      <c r="AW8" s="268"/>
      <c r="AX8" s="268"/>
      <c r="AY8" s="268"/>
      <c r="AZ8" s="268"/>
      <c r="BA8" s="268"/>
      <c r="BB8" s="268"/>
      <c r="BC8" s="268"/>
      <c r="BD8" s="268"/>
      <c r="BE8" s="268"/>
      <c r="BF8" s="268"/>
      <c r="BG8" s="268"/>
      <c r="BH8" s="268"/>
      <c r="BI8" s="268"/>
      <c r="BJ8" s="268"/>
      <c r="BK8" s="268"/>
      <c r="BL8" s="268"/>
      <c r="BM8" s="268"/>
      <c r="BN8" s="268"/>
      <c r="BO8" s="268"/>
      <c r="BP8" s="268"/>
      <c r="BQ8" s="268"/>
      <c r="BR8" s="268"/>
      <c r="BS8" s="268"/>
      <c r="BT8" s="268"/>
      <c r="BU8" s="268"/>
      <c r="BV8" s="268"/>
      <c r="BW8" s="268"/>
      <c r="BX8" s="268"/>
      <c r="BY8" s="268"/>
      <c r="BZ8" s="268"/>
      <c r="CA8" s="268"/>
      <c r="CB8" s="268"/>
      <c r="CC8" s="268"/>
      <c r="CD8" s="268"/>
      <c r="CE8" s="268"/>
      <c r="CF8" s="268"/>
      <c r="CG8" s="268"/>
      <c r="CH8" s="268"/>
      <c r="CI8" s="268"/>
      <c r="CJ8" s="268"/>
      <c r="CK8" s="268"/>
      <c r="CL8" s="268"/>
      <c r="CM8" s="268"/>
      <c r="CN8" s="268"/>
      <c r="CO8" s="268"/>
      <c r="CP8" s="268"/>
      <c r="CQ8" s="268"/>
      <c r="CR8" s="268"/>
      <c r="CS8" s="268"/>
      <c r="CT8" s="268"/>
      <c r="CU8" s="268"/>
      <c r="CV8" s="268"/>
      <c r="CW8" s="268"/>
      <c r="CX8" s="268"/>
      <c r="CY8" s="268"/>
      <c r="CZ8" s="268"/>
      <c r="DA8" s="268"/>
      <c r="DB8" s="268"/>
      <c r="DC8" s="268"/>
      <c r="DD8" s="268"/>
      <c r="DE8" s="268"/>
      <c r="DF8" s="268"/>
      <c r="DG8" s="268"/>
      <c r="DH8" s="268"/>
      <c r="DI8" s="268"/>
      <c r="DJ8" s="268"/>
      <c r="DK8" s="268"/>
      <c r="DL8" s="268"/>
      <c r="DM8" s="268"/>
      <c r="DN8" s="268"/>
      <c r="DO8" s="268"/>
      <c r="DP8" s="268"/>
      <c r="DQ8" s="268"/>
      <c r="DR8" s="268"/>
      <c r="DS8" s="268"/>
      <c r="DT8" s="268"/>
      <c r="DU8" s="268"/>
      <c r="DV8" s="268"/>
      <c r="DW8" s="268"/>
      <c r="DX8" s="268"/>
      <c r="DY8" s="268"/>
      <c r="DZ8" s="268"/>
      <c r="EA8" s="268"/>
      <c r="EB8" s="268"/>
      <c r="EC8" s="268"/>
      <c r="ED8" s="268"/>
      <c r="EE8" s="268"/>
      <c r="EF8" s="268"/>
      <c r="EG8" s="268"/>
      <c r="EH8" s="268"/>
      <c r="EI8" s="268"/>
      <c r="EJ8" s="268"/>
      <c r="EK8" s="268"/>
      <c r="EL8" s="268"/>
      <c r="EM8" s="268"/>
      <c r="EN8" s="268"/>
      <c r="EO8" s="268"/>
      <c r="EP8" s="268"/>
      <c r="EQ8" s="268"/>
      <c r="ER8" s="268"/>
      <c r="ES8" s="268"/>
      <c r="ET8" s="268"/>
      <c r="EU8" s="268"/>
      <c r="EV8" s="268"/>
      <c r="EW8" s="268"/>
      <c r="EX8" s="268"/>
      <c r="EY8" s="268"/>
      <c r="EZ8" s="268"/>
      <c r="FA8" s="268"/>
      <c r="FB8" s="268"/>
      <c r="FC8" s="268"/>
      <c r="FD8" s="268"/>
      <c r="FE8" s="268"/>
      <c r="FF8" s="268"/>
      <c r="FG8" s="268"/>
      <c r="FH8" s="268"/>
      <c r="FI8" s="268"/>
      <c r="FJ8" s="268"/>
      <c r="FK8" s="268"/>
      <c r="FL8" s="268"/>
      <c r="FM8" s="268"/>
      <c r="FN8" s="268"/>
      <c r="FO8" s="268"/>
      <c r="FP8" s="268"/>
      <c r="FQ8" s="268"/>
      <c r="FR8" s="268"/>
      <c r="FS8" s="268"/>
      <c r="FT8" s="268"/>
      <c r="FU8" s="268"/>
      <c r="FV8" s="268"/>
      <c r="FW8" s="268"/>
      <c r="FX8" s="268"/>
      <c r="FY8" s="268"/>
      <c r="FZ8" s="268"/>
      <c r="GA8" s="268"/>
      <c r="GB8" s="268"/>
      <c r="GC8" s="268"/>
      <c r="GD8" s="268"/>
      <c r="GE8" s="268"/>
      <c r="GF8" s="268"/>
      <c r="GG8" s="268"/>
      <c r="GH8" s="268"/>
      <c r="GI8" s="268"/>
      <c r="GJ8" s="268"/>
      <c r="GK8" s="268"/>
      <c r="GL8" s="268"/>
      <c r="GM8" s="268"/>
      <c r="GN8" s="268"/>
      <c r="GO8" s="268"/>
      <c r="GP8" s="268"/>
      <c r="GQ8" s="268"/>
      <c r="GR8" s="268"/>
      <c r="GS8" s="268"/>
      <c r="GT8" s="268"/>
      <c r="GU8" s="268"/>
      <c r="GV8" s="268"/>
      <c r="GW8" s="268"/>
      <c r="GX8" s="268"/>
      <c r="GY8" s="268"/>
      <c r="GZ8" s="268"/>
      <c r="HA8" s="268"/>
      <c r="HB8" s="268"/>
      <c r="HC8" s="268"/>
      <c r="HD8" s="268"/>
      <c r="HE8" s="268"/>
      <c r="HF8" s="268"/>
      <c r="HG8" s="268"/>
      <c r="HH8" s="268"/>
      <c r="HI8" s="268"/>
      <c r="HJ8" s="268"/>
      <c r="HK8" s="268"/>
      <c r="HL8" s="268"/>
      <c r="HM8" s="268"/>
      <c r="HN8" s="268"/>
      <c r="HO8" s="268"/>
      <c r="HP8" s="268"/>
      <c r="HQ8" s="268"/>
      <c r="HR8" s="268"/>
      <c r="HS8" s="268"/>
      <c r="HT8" s="268"/>
      <c r="HU8" s="268"/>
      <c r="HV8" s="268"/>
      <c r="HW8" s="268"/>
      <c r="HX8" s="268"/>
      <c r="HY8" s="268"/>
      <c r="HZ8" s="268"/>
      <c r="IA8" s="268"/>
      <c r="IB8" s="268"/>
      <c r="IC8" s="268"/>
      <c r="ID8" s="268"/>
      <c r="IE8" s="268"/>
      <c r="IF8" s="268"/>
      <c r="IG8" s="268"/>
      <c r="IH8" s="268"/>
      <c r="II8" s="268"/>
      <c r="IJ8" s="268"/>
      <c r="IK8" s="268"/>
      <c r="IL8" s="268"/>
      <c r="IM8" s="268"/>
      <c r="IN8" s="268"/>
      <c r="IO8" s="268"/>
      <c r="IP8" s="268"/>
      <c r="IQ8" s="268"/>
      <c r="IR8" s="268"/>
      <c r="IS8" s="268"/>
      <c r="IT8" s="268"/>
      <c r="IU8" s="268"/>
      <c r="IV8" s="268"/>
      <c r="IW8" s="268"/>
    </row>
    <row r="9" s="239" customFormat="1" ht="27" customHeight="1" spans="1:16375">
      <c r="A9" s="275" t="s">
        <v>46</v>
      </c>
      <c r="B9" s="275"/>
      <c r="C9" s="251"/>
      <c r="D9" s="251"/>
      <c r="E9" s="251"/>
      <c r="F9" s="251"/>
      <c r="G9" s="251"/>
      <c r="H9" s="251"/>
      <c r="I9" s="251"/>
      <c r="J9" s="251"/>
      <c r="K9" s="251"/>
      <c r="L9" s="251"/>
      <c r="M9" s="251"/>
      <c r="N9" s="251"/>
      <c r="O9" s="251"/>
      <c r="P9" s="251"/>
      <c r="XDL9"/>
      <c r="XDM9"/>
      <c r="XDN9"/>
      <c r="XDO9"/>
      <c r="XDP9"/>
      <c r="XDQ9"/>
      <c r="XDR9"/>
      <c r="XDS9"/>
      <c r="XDT9"/>
      <c r="XDU9"/>
      <c r="XDV9"/>
      <c r="XDW9"/>
      <c r="XDX9"/>
      <c r="XDY9"/>
      <c r="XDZ9"/>
      <c r="XEA9"/>
      <c r="XEB9"/>
      <c r="XEC9"/>
      <c r="XED9"/>
      <c r="XEE9"/>
      <c r="XEF9"/>
      <c r="XEG9"/>
      <c r="XEH9"/>
      <c r="XEI9"/>
      <c r="XEJ9"/>
      <c r="XEK9"/>
      <c r="XEL9"/>
      <c r="XEM9"/>
      <c r="XEN9"/>
      <c r="XEO9"/>
      <c r="XEP9"/>
      <c r="XEQ9"/>
      <c r="XER9"/>
      <c r="XES9"/>
      <c r="XET9"/>
      <c r="XEU9"/>
    </row>
  </sheetData>
  <mergeCells count="22">
    <mergeCell ref="A1:Q1"/>
    <mergeCell ref="A2:Q2"/>
    <mergeCell ref="L3:P3"/>
    <mergeCell ref="E7:N7"/>
    <mergeCell ref="O7:P7"/>
    <mergeCell ref="A8:Q8"/>
    <mergeCell ref="A9:P9"/>
    <mergeCell ref="A3:A4"/>
    <mergeCell ref="B3:B4"/>
    <mergeCell ref="B5:B6"/>
    <mergeCell ref="C3:C4"/>
    <mergeCell ref="C5:C6"/>
    <mergeCell ref="D3:D4"/>
    <mergeCell ref="E3:E4"/>
    <mergeCell ref="F3:F4"/>
    <mergeCell ref="G3:G4"/>
    <mergeCell ref="H3:H4"/>
    <mergeCell ref="I3:I4"/>
    <mergeCell ref="J3:J4"/>
    <mergeCell ref="K3:K4"/>
    <mergeCell ref="Q3:Q4"/>
    <mergeCell ref="Q5:Q6"/>
  </mergeCells>
  <pageMargins left="0.75" right="0.75" top="1" bottom="1" header="0.5" footer="0.5"/>
  <pageSetup paperSize="9" scale="51" orientation="landscape"/>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X11"/>
  <sheetViews>
    <sheetView zoomScale="71" zoomScaleNormal="71" zoomScaleSheetLayoutView="73" workbookViewId="0">
      <selection activeCell="N6" sqref="N6"/>
    </sheetView>
  </sheetViews>
  <sheetFormatPr defaultColWidth="9" defaultRowHeight="15.6"/>
  <cols>
    <col min="1" max="1" width="8.49166666666667" style="238" customWidth="1"/>
    <col min="2" max="2" width="18.2166666666667" style="238" customWidth="1"/>
    <col min="3" max="3" width="11.5083333333333" style="238" customWidth="1"/>
    <col min="4" max="4" width="11.3666666666667" style="238" customWidth="1"/>
    <col min="5" max="5" width="14.1" style="238" customWidth="1"/>
    <col min="6" max="6" width="11.3666666666667" style="238" customWidth="1"/>
    <col min="7" max="7" width="11.3" style="239" customWidth="1"/>
    <col min="8" max="8" width="7.375" style="239" customWidth="1"/>
    <col min="9" max="9" width="8.9" style="239" customWidth="1"/>
    <col min="10" max="10" width="7.75" style="239" customWidth="1"/>
    <col min="11" max="11" width="9.4" style="239" customWidth="1"/>
    <col min="12" max="12" width="9.9" style="239" customWidth="1"/>
    <col min="13" max="13" width="13.3" style="239" customWidth="1"/>
    <col min="14" max="14" width="14" style="239" customWidth="1"/>
    <col min="15" max="15" width="16.2" style="239" customWidth="1"/>
    <col min="16" max="16" width="12.2" style="239" customWidth="1"/>
    <col min="17" max="17" width="13.4" style="239" customWidth="1"/>
    <col min="18" max="18" width="51.7833333333333" style="239" customWidth="1"/>
    <col min="19" max="16340" width="9" style="239"/>
    <col min="16377" max="16384" width="9" style="239"/>
  </cols>
  <sheetData>
    <row r="1" ht="36" customHeight="1" spans="1:18">
      <c r="A1" s="240" t="s">
        <v>47</v>
      </c>
      <c r="B1" s="240"/>
      <c r="C1" s="240"/>
      <c r="D1" s="240"/>
      <c r="E1" s="240"/>
      <c r="F1" s="240"/>
      <c r="G1" s="240"/>
      <c r="H1" s="240"/>
      <c r="I1" s="240"/>
      <c r="J1" s="240"/>
      <c r="K1" s="240"/>
      <c r="L1" s="240"/>
      <c r="M1" s="240"/>
      <c r="N1" s="240"/>
      <c r="O1" s="240"/>
      <c r="P1" s="240"/>
      <c r="Q1" s="240"/>
      <c r="R1" s="240"/>
    </row>
    <row r="2" ht="35.4" customHeight="1" spans="1:18">
      <c r="A2" s="241" t="s">
        <v>15</v>
      </c>
      <c r="B2" s="241"/>
      <c r="C2" s="241"/>
      <c r="D2" s="241"/>
      <c r="E2" s="241"/>
      <c r="F2" s="241"/>
      <c r="G2" s="241"/>
      <c r="H2" s="241"/>
      <c r="I2" s="241"/>
      <c r="J2" s="241"/>
      <c r="K2" s="241"/>
      <c r="L2" s="241"/>
      <c r="M2" s="241"/>
      <c r="N2" s="241"/>
      <c r="O2" s="241"/>
      <c r="P2" s="241"/>
      <c r="Q2" s="241"/>
      <c r="R2" s="241"/>
    </row>
    <row r="3" ht="30" customHeight="1" spans="1:18">
      <c r="A3" s="242" t="s">
        <v>16</v>
      </c>
      <c r="B3" s="242" t="s">
        <v>18</v>
      </c>
      <c r="C3" s="242" t="s">
        <v>19</v>
      </c>
      <c r="D3" s="242" t="s">
        <v>20</v>
      </c>
      <c r="E3" s="242" t="s">
        <v>21</v>
      </c>
      <c r="F3" s="242" t="s">
        <v>22</v>
      </c>
      <c r="G3" s="243" t="s">
        <v>23</v>
      </c>
      <c r="H3" s="243" t="s">
        <v>24</v>
      </c>
      <c r="I3" s="242" t="s">
        <v>25</v>
      </c>
      <c r="J3" s="242" t="s">
        <v>26</v>
      </c>
      <c r="K3" s="252" t="s">
        <v>48</v>
      </c>
      <c r="L3" s="252"/>
      <c r="M3" s="253" t="s">
        <v>27</v>
      </c>
      <c r="N3" s="253"/>
      <c r="O3" s="253"/>
      <c r="P3" s="253"/>
      <c r="Q3" s="253"/>
      <c r="R3" s="264" t="s">
        <v>28</v>
      </c>
    </row>
    <row r="4" ht="53" customHeight="1" spans="1:18">
      <c r="A4" s="242"/>
      <c r="B4" s="242"/>
      <c r="C4" s="242"/>
      <c r="D4" s="242"/>
      <c r="E4" s="242"/>
      <c r="F4" s="242"/>
      <c r="G4" s="242"/>
      <c r="H4" s="243"/>
      <c r="I4" s="242"/>
      <c r="J4" s="242"/>
      <c r="K4" s="254" t="s">
        <v>49</v>
      </c>
      <c r="L4" s="254" t="s">
        <v>50</v>
      </c>
      <c r="M4" s="255" t="s">
        <v>51</v>
      </c>
      <c r="N4" s="256" t="s">
        <v>52</v>
      </c>
      <c r="O4" s="256" t="s">
        <v>31</v>
      </c>
      <c r="P4" s="256" t="s">
        <v>32</v>
      </c>
      <c r="Q4" s="256" t="s">
        <v>33</v>
      </c>
      <c r="R4" s="264"/>
    </row>
    <row r="5" ht="78" customHeight="1" spans="1:18">
      <c r="A5" s="244">
        <v>1</v>
      </c>
      <c r="B5" s="245"/>
      <c r="C5" s="244" t="s">
        <v>35</v>
      </c>
      <c r="D5" s="244" t="s">
        <v>53</v>
      </c>
      <c r="E5" s="244" t="s">
        <v>54</v>
      </c>
      <c r="F5" s="244" t="s">
        <v>38</v>
      </c>
      <c r="G5" s="246" t="s">
        <v>39</v>
      </c>
      <c r="H5" s="246">
        <f>1.1*2.3</f>
        <v>2.53</v>
      </c>
      <c r="I5" s="246" t="s">
        <v>40</v>
      </c>
      <c r="J5" s="257">
        <v>1</v>
      </c>
      <c r="K5" s="257"/>
      <c r="L5" s="257">
        <f>K5*J5</f>
        <v>0</v>
      </c>
      <c r="M5" s="257">
        <f>'防盗门-3级防盗 '!G31</f>
        <v>0</v>
      </c>
      <c r="N5" s="257">
        <f>M5*1.13</f>
        <v>0</v>
      </c>
      <c r="O5" s="257">
        <f>运输费报价表!D14</f>
        <v>0</v>
      </c>
      <c r="P5" s="257">
        <f>N5+O5</f>
        <v>0</v>
      </c>
      <c r="Q5" s="257">
        <f>P5*J5</f>
        <v>0</v>
      </c>
      <c r="R5" s="265" t="s">
        <v>55</v>
      </c>
    </row>
    <row r="6" ht="78" customHeight="1" spans="1:18">
      <c r="A6" s="244">
        <v>2</v>
      </c>
      <c r="B6" s="247"/>
      <c r="C6" s="244" t="s">
        <v>35</v>
      </c>
      <c r="D6" s="244" t="s">
        <v>53</v>
      </c>
      <c r="E6" s="244" t="s">
        <v>54</v>
      </c>
      <c r="F6" s="244" t="s">
        <v>42</v>
      </c>
      <c r="G6" s="246" t="s">
        <v>43</v>
      </c>
      <c r="H6" s="246">
        <f>1.3*2.3</f>
        <v>2.99</v>
      </c>
      <c r="I6" s="246" t="s">
        <v>40</v>
      </c>
      <c r="J6" s="257">
        <v>1</v>
      </c>
      <c r="K6" s="257"/>
      <c r="L6" s="257">
        <f>K6*J6</f>
        <v>0</v>
      </c>
      <c r="M6" s="257">
        <f>'防盗门-3级防盗 '!G65</f>
        <v>0</v>
      </c>
      <c r="N6" s="257">
        <f>M6*1.13</f>
        <v>0</v>
      </c>
      <c r="O6" s="257">
        <f>运输费报价表!F14</f>
        <v>0</v>
      </c>
      <c r="P6" s="257">
        <f>N6+O6</f>
        <v>0</v>
      </c>
      <c r="Q6" s="257">
        <f>P6*J6</f>
        <v>0</v>
      </c>
      <c r="R6" s="266"/>
    </row>
    <row r="7" ht="78" customHeight="1" spans="1:18">
      <c r="A7" s="244">
        <v>3</v>
      </c>
      <c r="B7" s="245"/>
      <c r="C7" s="244" t="s">
        <v>35</v>
      </c>
      <c r="D7" s="246" t="s">
        <v>36</v>
      </c>
      <c r="E7" s="246" t="s">
        <v>37</v>
      </c>
      <c r="F7" s="244" t="s">
        <v>38</v>
      </c>
      <c r="G7" s="246" t="s">
        <v>39</v>
      </c>
      <c r="H7" s="246">
        <f>1.1*2.3</f>
        <v>2.53</v>
      </c>
      <c r="I7" s="246" t="s">
        <v>40</v>
      </c>
      <c r="J7" s="257">
        <v>1</v>
      </c>
      <c r="K7" s="257"/>
      <c r="L7" s="257">
        <f>K7*J7</f>
        <v>0</v>
      </c>
      <c r="M7" s="257">
        <f>'乙级防火-2级防盗'!G31</f>
        <v>0</v>
      </c>
      <c r="N7" s="257">
        <f>M7*1.13</f>
        <v>0</v>
      </c>
      <c r="O7" s="257">
        <f>O5</f>
        <v>0</v>
      </c>
      <c r="P7" s="257">
        <f>N7+O7</f>
        <v>0</v>
      </c>
      <c r="Q7" s="257">
        <f>P7*J7</f>
        <v>0</v>
      </c>
      <c r="R7" s="266"/>
    </row>
    <row r="8" ht="78" customHeight="1" spans="1:18">
      <c r="A8" s="244">
        <v>4</v>
      </c>
      <c r="B8" s="247"/>
      <c r="C8" s="244" t="s">
        <v>35</v>
      </c>
      <c r="D8" s="246" t="s">
        <v>36</v>
      </c>
      <c r="E8" s="246" t="s">
        <v>37</v>
      </c>
      <c r="F8" s="244" t="s">
        <v>42</v>
      </c>
      <c r="G8" s="246" t="s">
        <v>43</v>
      </c>
      <c r="H8" s="246">
        <f>1.3*2.3</f>
        <v>2.99</v>
      </c>
      <c r="I8" s="246" t="s">
        <v>40</v>
      </c>
      <c r="J8" s="257">
        <v>1</v>
      </c>
      <c r="K8" s="257"/>
      <c r="L8" s="257">
        <f>K8*J8</f>
        <v>0</v>
      </c>
      <c r="M8" s="257">
        <f>'乙级防火-2级防盗'!G65</f>
        <v>0</v>
      </c>
      <c r="N8" s="257">
        <f>M8*1.13</f>
        <v>0</v>
      </c>
      <c r="O8" s="257">
        <f>O6</f>
        <v>0</v>
      </c>
      <c r="P8" s="257">
        <f>N8+O8</f>
        <v>0</v>
      </c>
      <c r="Q8" s="257">
        <f>P8*J8</f>
        <v>0</v>
      </c>
      <c r="R8" s="266"/>
    </row>
    <row r="9" s="236" customFormat="1" ht="43" customHeight="1" spans="1:18">
      <c r="A9" s="244">
        <v>5</v>
      </c>
      <c r="B9" s="248"/>
      <c r="C9" s="248"/>
      <c r="D9" s="248"/>
      <c r="E9" s="248"/>
      <c r="F9" s="248"/>
      <c r="G9" s="249"/>
      <c r="H9" s="249"/>
      <c r="I9" s="249"/>
      <c r="J9" s="258"/>
      <c r="K9" s="259">
        <f>SUM(L5:L8)</f>
        <v>0</v>
      </c>
      <c r="L9" s="259"/>
      <c r="M9" s="260">
        <f>K9</f>
        <v>0</v>
      </c>
      <c r="N9" s="261"/>
      <c r="O9" s="262"/>
      <c r="P9" s="263">
        <f>SUM(Q5:Q8)</f>
        <v>0</v>
      </c>
      <c r="Q9" s="263"/>
      <c r="R9" s="267">
        <f>P9</f>
        <v>0</v>
      </c>
    </row>
    <row r="10" s="237" customFormat="1" ht="34.05" customHeight="1" spans="1:258">
      <c r="A10" s="250" t="s">
        <v>45</v>
      </c>
      <c r="B10" s="250"/>
      <c r="C10" s="250"/>
      <c r="D10" s="250"/>
      <c r="E10" s="250"/>
      <c r="F10" s="250"/>
      <c r="G10" s="250"/>
      <c r="H10" s="250"/>
      <c r="I10" s="250"/>
      <c r="J10" s="250"/>
      <c r="K10" s="250"/>
      <c r="L10" s="250"/>
      <c r="M10" s="250"/>
      <c r="N10" s="250"/>
      <c r="O10" s="250"/>
      <c r="P10" s="250"/>
      <c r="Q10" s="250"/>
      <c r="R10" s="250"/>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c r="FL10" s="268"/>
      <c r="FM10" s="268"/>
      <c r="FN10" s="268"/>
      <c r="FO10" s="268"/>
      <c r="FP10" s="268"/>
      <c r="FQ10" s="268"/>
      <c r="FR10" s="268"/>
      <c r="FS10" s="268"/>
      <c r="FT10" s="268"/>
      <c r="FU10" s="268"/>
      <c r="FV10" s="268"/>
      <c r="FW10" s="268"/>
      <c r="FX10" s="268"/>
      <c r="FY10" s="268"/>
      <c r="FZ10" s="268"/>
      <c r="GA10" s="268"/>
      <c r="GB10" s="268"/>
      <c r="GC10" s="268"/>
      <c r="GD10" s="268"/>
      <c r="GE10" s="268"/>
      <c r="GF10" s="268"/>
      <c r="GG10" s="268"/>
      <c r="GH10" s="268"/>
      <c r="GI10" s="268"/>
      <c r="GJ10" s="268"/>
      <c r="GK10" s="268"/>
      <c r="GL10" s="268"/>
      <c r="GM10" s="268"/>
      <c r="GN10" s="268"/>
      <c r="GO10" s="268"/>
      <c r="GP10" s="268"/>
      <c r="GQ10" s="268"/>
      <c r="GR10" s="268"/>
      <c r="GS10" s="268"/>
      <c r="GT10" s="268"/>
      <c r="GU10" s="268"/>
      <c r="GV10" s="268"/>
      <c r="GW10" s="268"/>
      <c r="GX10" s="268"/>
      <c r="GY10" s="268"/>
      <c r="GZ10" s="268"/>
      <c r="HA10" s="268"/>
      <c r="HB10" s="268"/>
      <c r="HC10" s="268"/>
      <c r="HD10" s="268"/>
      <c r="HE10" s="268"/>
      <c r="HF10" s="268"/>
      <c r="HG10" s="268"/>
      <c r="HH10" s="268"/>
      <c r="HI10" s="268"/>
      <c r="HJ10" s="268"/>
      <c r="HK10" s="268"/>
      <c r="HL10" s="268"/>
      <c r="HM10" s="268"/>
      <c r="HN10" s="268"/>
      <c r="HO10" s="268"/>
      <c r="HP10" s="268"/>
      <c r="HQ10" s="268"/>
      <c r="HR10" s="268"/>
      <c r="HS10" s="268"/>
      <c r="HT10" s="268"/>
      <c r="HU10" s="268"/>
      <c r="HV10" s="268"/>
      <c r="HW10" s="268"/>
      <c r="HX10" s="268"/>
      <c r="HY10" s="268"/>
      <c r="HZ10" s="268"/>
      <c r="IA10" s="268"/>
      <c r="IB10" s="268"/>
      <c r="IC10" s="268"/>
      <c r="ID10" s="268"/>
      <c r="IE10" s="268"/>
      <c r="IF10" s="268"/>
      <c r="IG10" s="268"/>
      <c r="IH10" s="268"/>
      <c r="II10" s="268"/>
      <c r="IJ10" s="268"/>
      <c r="IK10" s="268"/>
      <c r="IL10" s="268"/>
      <c r="IM10" s="268"/>
      <c r="IN10" s="268"/>
      <c r="IO10" s="268"/>
      <c r="IP10" s="268"/>
      <c r="IQ10" s="268"/>
      <c r="IR10" s="268"/>
      <c r="IS10" s="268"/>
      <c r="IT10" s="268"/>
      <c r="IU10" s="268"/>
      <c r="IV10" s="268"/>
      <c r="IW10" s="268"/>
      <c r="IX10" s="268"/>
    </row>
    <row r="11" ht="27" customHeight="1" spans="1:17">
      <c r="A11" s="251" t="s">
        <v>46</v>
      </c>
      <c r="B11" s="251"/>
      <c r="C11" s="251"/>
      <c r="D11" s="251"/>
      <c r="E11" s="251"/>
      <c r="F11" s="251"/>
      <c r="G11" s="251"/>
      <c r="H11" s="251"/>
      <c r="I11" s="251"/>
      <c r="J11" s="251"/>
      <c r="K11" s="251"/>
      <c r="L11" s="251"/>
      <c r="M11" s="251"/>
      <c r="N11" s="251"/>
      <c r="O11" s="251"/>
      <c r="P11" s="251"/>
      <c r="Q11" s="251"/>
    </row>
  </sheetData>
  <autoFilter xmlns:etc="http://www.wps.cn/officeDocument/2017/etCustomData" ref="A4:R11" etc:filterBottomFollowUsedRange="0">
    <extLst/>
  </autoFilter>
  <mergeCells count="24">
    <mergeCell ref="A1:R1"/>
    <mergeCell ref="A2:R2"/>
    <mergeCell ref="K3:L3"/>
    <mergeCell ref="M3:Q3"/>
    <mergeCell ref="G9:J9"/>
    <mergeCell ref="K9:L9"/>
    <mergeCell ref="M9:O9"/>
    <mergeCell ref="P9:Q9"/>
    <mergeCell ref="A10:R10"/>
    <mergeCell ref="A11:Q11"/>
    <mergeCell ref="A3:A4"/>
    <mergeCell ref="B3:B4"/>
    <mergeCell ref="B5:B6"/>
    <mergeCell ref="B7:B8"/>
    <mergeCell ref="C3:C4"/>
    <mergeCell ref="D3:D4"/>
    <mergeCell ref="E3:E4"/>
    <mergeCell ref="F3:F4"/>
    <mergeCell ref="G3:G4"/>
    <mergeCell ref="H3:H4"/>
    <mergeCell ref="I3:I4"/>
    <mergeCell ref="J3:J4"/>
    <mergeCell ref="R3:R4"/>
    <mergeCell ref="R5:R8"/>
  </mergeCells>
  <pageMargins left="0" right="0" top="0" bottom="0" header="0.511811023622047" footer="0.511811023622047"/>
  <pageSetup paperSize="8" scale="54" orientation="landscape" horizontalDpi="300" verticalDpi="300"/>
  <headerFooter alignWithMargins="0"/>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00B0F0"/>
  </sheetPr>
  <dimension ref="A1:IR86"/>
  <sheetViews>
    <sheetView zoomScale="90" zoomScaleNormal="90" workbookViewId="0">
      <pane xSplit="3" ySplit="2" topLeftCell="D83" activePane="bottomRight" state="frozen"/>
      <selection/>
      <selection pane="topRight"/>
      <selection pane="bottomLeft"/>
      <selection pane="bottomRight" activeCell="D86" sqref="D86"/>
    </sheetView>
  </sheetViews>
  <sheetFormatPr defaultColWidth="9" defaultRowHeight="17.4"/>
  <cols>
    <col min="1" max="1" width="7.88333333333333" style="7" customWidth="1"/>
    <col min="2" max="2" width="22.8833333333333" style="7" customWidth="1"/>
    <col min="3" max="3" width="32.4333333333333" style="7" customWidth="1"/>
    <col min="4" max="4" width="17.3" style="7" customWidth="1"/>
    <col min="5" max="5" width="12.7" style="156" customWidth="1"/>
    <col min="6" max="6" width="11.5" style="157" customWidth="1"/>
    <col min="7" max="7" width="15.3" style="158" customWidth="1"/>
    <col min="8" max="8" width="33.775" style="7" customWidth="1"/>
    <col min="9" max="252" width="8.8" style="7" customWidth="1"/>
    <col min="253" max="16384" width="9" style="7"/>
  </cols>
  <sheetData>
    <row r="1" s="2" customFormat="1" ht="33.6" customHeight="1" spans="1:8">
      <c r="A1" s="159" t="s">
        <v>56</v>
      </c>
      <c r="B1" s="159"/>
      <c r="C1" s="159"/>
      <c r="D1" s="159"/>
      <c r="E1" s="160"/>
      <c r="F1" s="160"/>
      <c r="G1" s="159"/>
      <c r="H1" s="159"/>
    </row>
    <row r="2" s="2" customFormat="1" ht="37.05" customHeight="1" spans="1:8">
      <c r="A2" s="161" t="s">
        <v>16</v>
      </c>
      <c r="B2" s="161" t="s">
        <v>57</v>
      </c>
      <c r="C2" s="161"/>
      <c r="D2" s="161" t="s">
        <v>58</v>
      </c>
      <c r="E2" s="162" t="s">
        <v>59</v>
      </c>
      <c r="F2" s="162" t="s">
        <v>60</v>
      </c>
      <c r="G2" s="161" t="s">
        <v>61</v>
      </c>
      <c r="H2" s="161" t="s">
        <v>62</v>
      </c>
    </row>
    <row r="3" s="2" customFormat="1" ht="22.2" customHeight="1" spans="1:8">
      <c r="A3" s="163">
        <v>1</v>
      </c>
      <c r="B3" s="164" t="s">
        <v>63</v>
      </c>
      <c r="C3" s="44" t="s">
        <v>64</v>
      </c>
      <c r="D3" s="39"/>
      <c r="E3" s="165"/>
      <c r="F3" s="166">
        <f>E3*1.13</f>
        <v>0</v>
      </c>
      <c r="G3" s="41" t="s">
        <v>65</v>
      </c>
      <c r="H3" s="39" t="s">
        <v>66</v>
      </c>
    </row>
    <row r="4" s="2" customFormat="1" ht="22.2" customHeight="1" spans="1:8">
      <c r="A4" s="163"/>
      <c r="B4" s="167"/>
      <c r="C4" s="44" t="s">
        <v>67</v>
      </c>
      <c r="D4" s="39"/>
      <c r="E4" s="165"/>
      <c r="F4" s="166">
        <f t="shared" ref="F4:F44" si="0">E4*1.13</f>
        <v>0</v>
      </c>
      <c r="G4" s="41" t="s">
        <v>65</v>
      </c>
      <c r="H4" s="39" t="s">
        <v>66</v>
      </c>
    </row>
    <row r="5" s="2" customFormat="1" ht="22.2" customHeight="1" spans="1:8">
      <c r="A5" s="163">
        <v>2</v>
      </c>
      <c r="B5" s="41" t="s">
        <v>68</v>
      </c>
      <c r="C5" s="44" t="s">
        <v>69</v>
      </c>
      <c r="D5" s="39"/>
      <c r="E5" s="165"/>
      <c r="F5" s="166">
        <f t="shared" si="0"/>
        <v>0</v>
      </c>
      <c r="G5" s="41" t="s">
        <v>65</v>
      </c>
      <c r="H5" s="39" t="s">
        <v>70</v>
      </c>
    </row>
    <row r="6" s="2" customFormat="1" ht="22.2" customHeight="1" spans="1:8">
      <c r="A6" s="168"/>
      <c r="B6" s="41"/>
      <c r="C6" s="44" t="s">
        <v>71</v>
      </c>
      <c r="D6" s="39"/>
      <c r="E6" s="165"/>
      <c r="F6" s="166">
        <f t="shared" si="0"/>
        <v>0</v>
      </c>
      <c r="G6" s="41" t="s">
        <v>65</v>
      </c>
      <c r="H6" s="39" t="s">
        <v>72</v>
      </c>
    </row>
    <row r="7" s="2" customFormat="1" ht="22.2" customHeight="1" spans="1:8">
      <c r="A7" s="163">
        <v>3</v>
      </c>
      <c r="B7" s="164" t="s">
        <v>73</v>
      </c>
      <c r="C7" s="44" t="s">
        <v>74</v>
      </c>
      <c r="D7" s="39"/>
      <c r="E7" s="165"/>
      <c r="F7" s="166">
        <f t="shared" si="0"/>
        <v>0</v>
      </c>
      <c r="G7" s="41" t="s">
        <v>75</v>
      </c>
      <c r="H7" s="39" t="s">
        <v>76</v>
      </c>
    </row>
    <row r="8" s="2" customFormat="1" ht="22.2" customHeight="1" spans="1:8">
      <c r="A8" s="168"/>
      <c r="B8" s="169"/>
      <c r="C8" s="39" t="s">
        <v>77</v>
      </c>
      <c r="D8" s="39"/>
      <c r="E8" s="165"/>
      <c r="F8" s="166">
        <f t="shared" si="0"/>
        <v>0</v>
      </c>
      <c r="G8" s="41" t="s">
        <v>75</v>
      </c>
      <c r="H8" s="39" t="s">
        <v>76</v>
      </c>
    </row>
    <row r="9" s="2" customFormat="1" ht="22.2" customHeight="1" spans="1:8">
      <c r="A9" s="163">
        <v>4</v>
      </c>
      <c r="B9" s="41" t="s">
        <v>78</v>
      </c>
      <c r="C9" s="39" t="s">
        <v>79</v>
      </c>
      <c r="D9" s="170"/>
      <c r="E9" s="171"/>
      <c r="F9" s="166">
        <f t="shared" si="0"/>
        <v>0</v>
      </c>
      <c r="G9" s="41" t="s">
        <v>80</v>
      </c>
      <c r="H9" s="170" t="s">
        <v>81</v>
      </c>
    </row>
    <row r="10" s="2" customFormat="1" ht="22.2" customHeight="1" spans="1:8">
      <c r="A10" s="163"/>
      <c r="B10" s="41"/>
      <c r="C10" s="170" t="s">
        <v>82</v>
      </c>
      <c r="D10" s="39"/>
      <c r="E10" s="165"/>
      <c r="F10" s="166">
        <f t="shared" si="0"/>
        <v>0</v>
      </c>
      <c r="G10" s="41" t="s">
        <v>80</v>
      </c>
      <c r="H10" s="39" t="s">
        <v>81</v>
      </c>
    </row>
    <row r="11" s="2" customFormat="1" ht="22.2" customHeight="1" spans="1:8">
      <c r="A11" s="163"/>
      <c r="B11" s="41"/>
      <c r="C11" s="170" t="s">
        <v>83</v>
      </c>
      <c r="D11" s="39"/>
      <c r="E11" s="165"/>
      <c r="F11" s="166">
        <f t="shared" si="0"/>
        <v>0</v>
      </c>
      <c r="G11" s="41" t="s">
        <v>80</v>
      </c>
      <c r="H11" s="39" t="s">
        <v>81</v>
      </c>
    </row>
    <row r="12" s="2" customFormat="1" ht="22.2" customHeight="1" spans="1:8">
      <c r="A12" s="163"/>
      <c r="B12" s="41"/>
      <c r="C12" s="39" t="s">
        <v>84</v>
      </c>
      <c r="D12" s="39"/>
      <c r="E12" s="165"/>
      <c r="F12" s="166">
        <f t="shared" si="0"/>
        <v>0</v>
      </c>
      <c r="G12" s="41" t="s">
        <v>80</v>
      </c>
      <c r="H12" s="39" t="s">
        <v>85</v>
      </c>
    </row>
    <row r="13" s="2" customFormat="1" ht="22.2" customHeight="1" spans="1:8">
      <c r="A13" s="172">
        <v>5</v>
      </c>
      <c r="B13" s="41" t="s">
        <v>86</v>
      </c>
      <c r="C13" s="39" t="s">
        <v>87</v>
      </c>
      <c r="D13" s="39"/>
      <c r="E13" s="165"/>
      <c r="F13" s="166">
        <f t="shared" si="0"/>
        <v>0</v>
      </c>
      <c r="G13" s="41" t="s">
        <v>75</v>
      </c>
      <c r="H13" s="39" t="s">
        <v>88</v>
      </c>
    </row>
    <row r="14" s="2" customFormat="1" ht="22.2" customHeight="1" spans="1:8">
      <c r="A14" s="173"/>
      <c r="B14" s="41"/>
      <c r="C14" s="39" t="s">
        <v>89</v>
      </c>
      <c r="D14" s="39"/>
      <c r="E14" s="165"/>
      <c r="F14" s="166">
        <f t="shared" si="0"/>
        <v>0</v>
      </c>
      <c r="G14" s="41" t="s">
        <v>75</v>
      </c>
      <c r="H14" s="39" t="s">
        <v>88</v>
      </c>
    </row>
    <row r="15" s="2" customFormat="1" ht="22.2" customHeight="1" spans="1:8">
      <c r="A15" s="172">
        <v>6</v>
      </c>
      <c r="B15" s="41" t="s">
        <v>90</v>
      </c>
      <c r="C15" s="174" t="s">
        <v>91</v>
      </c>
      <c r="D15" s="39"/>
      <c r="E15" s="165"/>
      <c r="F15" s="166">
        <f t="shared" si="0"/>
        <v>0</v>
      </c>
      <c r="G15" s="41" t="s">
        <v>75</v>
      </c>
      <c r="H15" s="39" t="s">
        <v>88</v>
      </c>
    </row>
    <row r="16" s="2" customFormat="1" ht="22.2" customHeight="1" spans="1:8">
      <c r="A16" s="173"/>
      <c r="B16" s="41"/>
      <c r="C16" s="44" t="s">
        <v>92</v>
      </c>
      <c r="D16" s="39"/>
      <c r="E16" s="165"/>
      <c r="F16" s="166">
        <f t="shared" si="0"/>
        <v>0</v>
      </c>
      <c r="G16" s="41" t="s">
        <v>75</v>
      </c>
      <c r="H16" s="39" t="s">
        <v>88</v>
      </c>
    </row>
    <row r="17" s="2" customFormat="1" ht="22.2" customHeight="1" spans="1:8">
      <c r="A17" s="172">
        <v>7</v>
      </c>
      <c r="B17" s="164" t="s">
        <v>93</v>
      </c>
      <c r="C17" s="44" t="s">
        <v>94</v>
      </c>
      <c r="D17" s="39"/>
      <c r="E17" s="165"/>
      <c r="F17" s="166">
        <f t="shared" si="0"/>
        <v>0</v>
      </c>
      <c r="G17" s="41" t="s">
        <v>95</v>
      </c>
      <c r="H17" s="39" t="s">
        <v>96</v>
      </c>
    </row>
    <row r="18" s="2" customFormat="1" ht="22.2" customHeight="1" spans="1:8">
      <c r="A18" s="175"/>
      <c r="B18" s="167"/>
      <c r="C18" s="44" t="s">
        <v>97</v>
      </c>
      <c r="D18" s="39"/>
      <c r="E18" s="165"/>
      <c r="F18" s="166">
        <f t="shared" si="0"/>
        <v>0</v>
      </c>
      <c r="G18" s="41" t="s">
        <v>95</v>
      </c>
      <c r="H18" s="39" t="s">
        <v>96</v>
      </c>
    </row>
    <row r="19" s="2" customFormat="1" ht="54" customHeight="1" spans="1:8">
      <c r="A19" s="175"/>
      <c r="B19" s="167"/>
      <c r="C19" s="44" t="s">
        <v>98</v>
      </c>
      <c r="D19" s="39"/>
      <c r="E19" s="165"/>
      <c r="F19" s="166">
        <f t="shared" si="0"/>
        <v>0</v>
      </c>
      <c r="G19" s="41" t="s">
        <v>95</v>
      </c>
      <c r="H19" s="39" t="s">
        <v>96</v>
      </c>
    </row>
    <row r="20" s="2" customFormat="1" ht="22.2" customHeight="1" spans="1:8">
      <c r="A20" s="173"/>
      <c r="B20" s="176"/>
      <c r="C20" s="44" t="s">
        <v>99</v>
      </c>
      <c r="D20" s="39"/>
      <c r="E20" s="165"/>
      <c r="F20" s="166">
        <f t="shared" si="0"/>
        <v>0</v>
      </c>
      <c r="G20" s="41" t="s">
        <v>95</v>
      </c>
      <c r="H20" s="39" t="s">
        <v>100</v>
      </c>
    </row>
    <row r="21" s="2" customFormat="1" ht="22.2" customHeight="1" spans="1:8">
      <c r="A21" s="54">
        <v>8</v>
      </c>
      <c r="B21" s="164" t="s">
        <v>101</v>
      </c>
      <c r="C21" s="39" t="s">
        <v>102</v>
      </c>
      <c r="D21" s="39"/>
      <c r="E21" s="165"/>
      <c r="F21" s="166">
        <f t="shared" si="0"/>
        <v>0</v>
      </c>
      <c r="G21" s="41" t="s">
        <v>95</v>
      </c>
      <c r="H21" s="39" t="s">
        <v>103</v>
      </c>
    </row>
    <row r="22" s="2" customFormat="1" ht="22.2" customHeight="1" spans="1:8">
      <c r="A22" s="57"/>
      <c r="B22" s="167"/>
      <c r="C22" s="39" t="s">
        <v>104</v>
      </c>
      <c r="D22" s="39"/>
      <c r="E22" s="165"/>
      <c r="F22" s="166">
        <f t="shared" si="0"/>
        <v>0</v>
      </c>
      <c r="G22" s="41" t="s">
        <v>95</v>
      </c>
      <c r="H22" s="39" t="s">
        <v>103</v>
      </c>
    </row>
    <row r="23" s="2" customFormat="1" ht="48" customHeight="1" spans="1:8">
      <c r="A23" s="57"/>
      <c r="B23" s="167"/>
      <c r="C23" s="39" t="s">
        <v>105</v>
      </c>
      <c r="D23" s="39"/>
      <c r="E23" s="165"/>
      <c r="F23" s="166">
        <f t="shared" si="0"/>
        <v>0</v>
      </c>
      <c r="G23" s="41" t="s">
        <v>95</v>
      </c>
      <c r="H23" s="39" t="s">
        <v>103</v>
      </c>
    </row>
    <row r="24" s="2" customFormat="1" ht="97" customHeight="1" spans="1:8">
      <c r="A24" s="57"/>
      <c r="B24" s="167"/>
      <c r="C24" s="39" t="s">
        <v>106</v>
      </c>
      <c r="D24" s="39"/>
      <c r="E24" s="165"/>
      <c r="F24" s="166">
        <f t="shared" si="0"/>
        <v>0</v>
      </c>
      <c r="G24" s="41" t="s">
        <v>107</v>
      </c>
      <c r="H24" s="39" t="s">
        <v>103</v>
      </c>
    </row>
    <row r="25" s="2" customFormat="1" ht="28" customHeight="1" spans="1:8">
      <c r="A25" s="57"/>
      <c r="B25" s="167"/>
      <c r="C25" s="39" t="s">
        <v>108</v>
      </c>
      <c r="D25" s="39"/>
      <c r="E25" s="165"/>
      <c r="F25" s="166">
        <f t="shared" si="0"/>
        <v>0</v>
      </c>
      <c r="G25" s="41" t="s">
        <v>95</v>
      </c>
      <c r="H25" s="39" t="s">
        <v>103</v>
      </c>
    </row>
    <row r="26" s="2" customFormat="1" ht="28" customHeight="1" spans="1:8">
      <c r="A26" s="177"/>
      <c r="B26" s="176"/>
      <c r="C26" s="39" t="s">
        <v>109</v>
      </c>
      <c r="D26" s="39"/>
      <c r="E26" s="165"/>
      <c r="F26" s="166">
        <f t="shared" si="0"/>
        <v>0</v>
      </c>
      <c r="G26" s="41" t="s">
        <v>95</v>
      </c>
      <c r="H26" s="39" t="s">
        <v>110</v>
      </c>
    </row>
    <row r="27" s="2" customFormat="1" ht="28" customHeight="1" spans="1:8">
      <c r="A27" s="54">
        <v>9</v>
      </c>
      <c r="B27" s="164" t="s">
        <v>111</v>
      </c>
      <c r="C27" s="39" t="s">
        <v>112</v>
      </c>
      <c r="D27" s="39"/>
      <c r="E27" s="165"/>
      <c r="F27" s="166">
        <f t="shared" si="0"/>
        <v>0</v>
      </c>
      <c r="G27" s="41" t="s">
        <v>113</v>
      </c>
      <c r="H27" s="39"/>
    </row>
    <row r="28" s="2" customFormat="1" ht="66" customHeight="1" spans="1:8">
      <c r="A28" s="57"/>
      <c r="B28" s="167"/>
      <c r="C28" s="39" t="s">
        <v>114</v>
      </c>
      <c r="D28" s="39"/>
      <c r="E28" s="165"/>
      <c r="F28" s="166">
        <f t="shared" si="0"/>
        <v>0</v>
      </c>
      <c r="G28" s="41" t="s">
        <v>113</v>
      </c>
      <c r="H28" s="39"/>
    </row>
    <row r="29" s="2" customFormat="1" ht="69" customHeight="1" spans="1:8">
      <c r="A29" s="57"/>
      <c r="B29" s="167"/>
      <c r="C29" s="39" t="s">
        <v>115</v>
      </c>
      <c r="D29" s="39"/>
      <c r="E29" s="165"/>
      <c r="F29" s="166">
        <f t="shared" si="0"/>
        <v>0</v>
      </c>
      <c r="G29" s="41" t="s">
        <v>113</v>
      </c>
      <c r="H29" s="39"/>
    </row>
    <row r="30" s="2" customFormat="1" ht="36" customHeight="1" spans="1:8">
      <c r="A30" s="57"/>
      <c r="B30" s="167"/>
      <c r="C30" s="39" t="s">
        <v>116</v>
      </c>
      <c r="D30" s="39"/>
      <c r="E30" s="165"/>
      <c r="F30" s="166">
        <f t="shared" si="0"/>
        <v>0</v>
      </c>
      <c r="G30" s="41" t="s">
        <v>113</v>
      </c>
      <c r="H30" s="39"/>
    </row>
    <row r="31" s="2" customFormat="1" ht="36" customHeight="1" spans="1:8">
      <c r="A31" s="57"/>
      <c r="B31" s="167"/>
      <c r="C31" s="39" t="s">
        <v>117</v>
      </c>
      <c r="D31" s="39"/>
      <c r="E31" s="165"/>
      <c r="F31" s="166">
        <f t="shared" si="0"/>
        <v>0</v>
      </c>
      <c r="G31" s="41" t="s">
        <v>113</v>
      </c>
      <c r="H31" s="39"/>
    </row>
    <row r="32" s="2" customFormat="1" ht="80" customHeight="1" spans="1:8">
      <c r="A32" s="177"/>
      <c r="B32" s="176"/>
      <c r="C32" s="39" t="s">
        <v>118</v>
      </c>
      <c r="D32" s="39"/>
      <c r="E32" s="165"/>
      <c r="F32" s="166">
        <f t="shared" si="0"/>
        <v>0</v>
      </c>
      <c r="G32" s="41" t="s">
        <v>113</v>
      </c>
      <c r="H32" s="178" t="s">
        <v>119</v>
      </c>
    </row>
    <row r="33" s="2" customFormat="1" ht="32" customHeight="1" spans="1:8">
      <c r="A33" s="54">
        <v>10</v>
      </c>
      <c r="B33" s="179" t="s">
        <v>120</v>
      </c>
      <c r="C33" s="180"/>
      <c r="D33" s="39" t="s">
        <v>121</v>
      </c>
      <c r="E33" s="165"/>
      <c r="F33" s="166">
        <f t="shared" si="0"/>
        <v>0</v>
      </c>
      <c r="G33" s="41" t="s">
        <v>113</v>
      </c>
      <c r="H33" s="39" t="s">
        <v>103</v>
      </c>
    </row>
    <row r="34" s="2" customFormat="1" ht="32" customHeight="1" spans="1:8">
      <c r="A34" s="57"/>
      <c r="B34" s="181"/>
      <c r="C34" s="182"/>
      <c r="D34" s="39" t="s">
        <v>122</v>
      </c>
      <c r="E34" s="165"/>
      <c r="F34" s="166">
        <f t="shared" si="0"/>
        <v>0</v>
      </c>
      <c r="G34" s="41" t="s">
        <v>113</v>
      </c>
      <c r="H34" s="39" t="s">
        <v>103</v>
      </c>
    </row>
    <row r="35" s="2" customFormat="1" ht="32" customHeight="1" spans="1:8">
      <c r="A35" s="54">
        <v>11</v>
      </c>
      <c r="B35" s="179" t="s">
        <v>123</v>
      </c>
      <c r="C35" s="180"/>
      <c r="D35" s="39" t="s">
        <v>124</v>
      </c>
      <c r="E35" s="165"/>
      <c r="F35" s="166">
        <f t="shared" si="0"/>
        <v>0</v>
      </c>
      <c r="G35" s="41" t="s">
        <v>125</v>
      </c>
      <c r="H35" s="183" t="s">
        <v>126</v>
      </c>
    </row>
    <row r="36" s="2" customFormat="1" ht="32" customHeight="1" spans="1:8">
      <c r="A36" s="57"/>
      <c r="B36" s="181"/>
      <c r="C36" s="182"/>
      <c r="D36" s="39" t="s">
        <v>127</v>
      </c>
      <c r="E36" s="165"/>
      <c r="F36" s="166">
        <f t="shared" si="0"/>
        <v>0</v>
      </c>
      <c r="G36" s="41" t="s">
        <v>125</v>
      </c>
      <c r="H36" s="184"/>
    </row>
    <row r="37" s="2" customFormat="1" ht="32" customHeight="1" spans="1:8">
      <c r="A37" s="54">
        <v>12</v>
      </c>
      <c r="B37" s="179" t="s">
        <v>128</v>
      </c>
      <c r="C37" s="180"/>
      <c r="D37" s="30" t="s">
        <v>129</v>
      </c>
      <c r="E37" s="165"/>
      <c r="F37" s="166">
        <f t="shared" si="0"/>
        <v>0</v>
      </c>
      <c r="G37" s="41" t="s">
        <v>125</v>
      </c>
      <c r="H37" s="39" t="s">
        <v>130</v>
      </c>
    </row>
    <row r="38" s="2" customFormat="1" ht="32" customHeight="1" spans="1:8">
      <c r="A38" s="54">
        <v>13</v>
      </c>
      <c r="B38" s="179" t="s">
        <v>131</v>
      </c>
      <c r="C38" s="180"/>
      <c r="D38" s="30" t="s">
        <v>132</v>
      </c>
      <c r="E38" s="165"/>
      <c r="F38" s="166">
        <f t="shared" si="0"/>
        <v>0</v>
      </c>
      <c r="G38" s="41" t="s">
        <v>125</v>
      </c>
      <c r="H38" s="169"/>
    </row>
    <row r="39" s="2" customFormat="1" ht="32" customHeight="1" spans="1:8">
      <c r="A39" s="57"/>
      <c r="B39" s="185"/>
      <c r="C39" s="186"/>
      <c r="D39" s="30" t="s">
        <v>133</v>
      </c>
      <c r="E39" s="165"/>
      <c r="F39" s="166">
        <f t="shared" si="0"/>
        <v>0</v>
      </c>
      <c r="G39" s="41" t="s">
        <v>125</v>
      </c>
      <c r="H39" s="169"/>
    </row>
    <row r="40" s="2" customFormat="1" ht="32" customHeight="1" spans="1:8">
      <c r="A40" s="40">
        <v>14</v>
      </c>
      <c r="B40" s="179" t="s">
        <v>134</v>
      </c>
      <c r="C40" s="180"/>
      <c r="D40" s="30" t="s">
        <v>135</v>
      </c>
      <c r="E40" s="165"/>
      <c r="F40" s="166">
        <f t="shared" si="0"/>
        <v>0</v>
      </c>
      <c r="G40" s="41" t="s">
        <v>125</v>
      </c>
      <c r="H40" s="169"/>
    </row>
    <row r="41" s="2" customFormat="1" ht="32" customHeight="1" spans="1:8">
      <c r="A41" s="40"/>
      <c r="B41" s="185"/>
      <c r="C41" s="186"/>
      <c r="D41" s="30" t="s">
        <v>136</v>
      </c>
      <c r="E41" s="165"/>
      <c r="F41" s="166">
        <f t="shared" si="0"/>
        <v>0</v>
      </c>
      <c r="G41" s="41" t="s">
        <v>137</v>
      </c>
      <c r="H41" s="169" t="s">
        <v>138</v>
      </c>
    </row>
    <row r="42" s="2" customFormat="1" ht="32" customHeight="1" spans="1:8">
      <c r="A42" s="40">
        <v>15</v>
      </c>
      <c r="B42" s="44" t="s">
        <v>139</v>
      </c>
      <c r="C42" s="44"/>
      <c r="D42" s="39"/>
      <c r="E42" s="165"/>
      <c r="F42" s="166">
        <f t="shared" si="0"/>
        <v>0</v>
      </c>
      <c r="G42" s="41" t="s">
        <v>140</v>
      </c>
      <c r="H42" s="39"/>
    </row>
    <row r="43" s="2" customFormat="1" ht="32" customHeight="1" spans="1:8">
      <c r="A43" s="40">
        <v>16</v>
      </c>
      <c r="B43" s="44" t="s">
        <v>141</v>
      </c>
      <c r="C43" s="44"/>
      <c r="D43" s="39"/>
      <c r="E43" s="165"/>
      <c r="F43" s="166">
        <f t="shared" si="0"/>
        <v>0</v>
      </c>
      <c r="G43" s="41" t="s">
        <v>142</v>
      </c>
      <c r="H43" s="39"/>
    </row>
    <row r="44" s="2" customFormat="1" ht="32" customHeight="1" spans="1:8">
      <c r="A44" s="40">
        <v>17</v>
      </c>
      <c r="B44" s="44" t="s">
        <v>143</v>
      </c>
      <c r="C44" s="44"/>
      <c r="D44" s="39"/>
      <c r="E44" s="165"/>
      <c r="F44" s="166">
        <f t="shared" si="0"/>
        <v>0</v>
      </c>
      <c r="G44" s="41" t="s">
        <v>144</v>
      </c>
      <c r="H44" s="39"/>
    </row>
    <row r="45" s="1" customFormat="1" ht="30" customHeight="1" spans="1:252">
      <c r="A45" s="28">
        <v>18</v>
      </c>
      <c r="B45" s="47" t="s">
        <v>145</v>
      </c>
      <c r="C45" s="47"/>
      <c r="D45" s="48" t="s">
        <v>124</v>
      </c>
      <c r="E45" s="56"/>
      <c r="F45" s="56">
        <f t="shared" ref="F45:F53" si="1">E45*1.13</f>
        <v>0</v>
      </c>
      <c r="G45" s="50" t="s">
        <v>146</v>
      </c>
      <c r="H45" s="51" t="s">
        <v>147</v>
      </c>
      <c r="IR45" s="7"/>
    </row>
    <row r="46" s="1" customFormat="1" ht="30" customHeight="1" spans="1:252">
      <c r="A46" s="28"/>
      <c r="B46" s="47"/>
      <c r="C46" s="47"/>
      <c r="D46" s="53" t="s">
        <v>127</v>
      </c>
      <c r="E46" s="56"/>
      <c r="F46" s="56">
        <f t="shared" si="1"/>
        <v>0</v>
      </c>
      <c r="G46" s="50" t="s">
        <v>146</v>
      </c>
      <c r="H46" s="51" t="s">
        <v>147</v>
      </c>
      <c r="IR46" s="7"/>
    </row>
    <row r="47" s="1" customFormat="1" ht="30" customHeight="1" spans="1:252">
      <c r="A47" s="28"/>
      <c r="B47" s="47" t="s">
        <v>148</v>
      </c>
      <c r="C47" s="47"/>
      <c r="D47" s="48" t="s">
        <v>124</v>
      </c>
      <c r="E47" s="56"/>
      <c r="F47" s="56">
        <f t="shared" si="1"/>
        <v>0</v>
      </c>
      <c r="G47" s="50" t="s">
        <v>146</v>
      </c>
      <c r="H47" s="51" t="s">
        <v>147</v>
      </c>
      <c r="IR47" s="7"/>
    </row>
    <row r="48" s="1" customFormat="1" ht="30" customHeight="1" spans="1:252">
      <c r="A48" s="28"/>
      <c r="B48" s="47"/>
      <c r="C48" s="47"/>
      <c r="D48" s="53" t="s">
        <v>127</v>
      </c>
      <c r="E48" s="56"/>
      <c r="F48" s="56">
        <f t="shared" si="1"/>
        <v>0</v>
      </c>
      <c r="G48" s="50" t="s">
        <v>146</v>
      </c>
      <c r="H48" s="51" t="s">
        <v>147</v>
      </c>
      <c r="IR48" s="7"/>
    </row>
    <row r="49" s="1" customFormat="1" ht="30" customHeight="1" spans="1:252">
      <c r="A49" s="28"/>
      <c r="B49" s="47" t="s">
        <v>149</v>
      </c>
      <c r="C49" s="47"/>
      <c r="D49" s="48" t="s">
        <v>124</v>
      </c>
      <c r="E49" s="56"/>
      <c r="F49" s="56">
        <f t="shared" si="1"/>
        <v>0</v>
      </c>
      <c r="G49" s="50" t="s">
        <v>146</v>
      </c>
      <c r="H49" s="51" t="s">
        <v>147</v>
      </c>
      <c r="IR49" s="7"/>
    </row>
    <row r="50" s="1" customFormat="1" ht="30" customHeight="1" spans="1:252">
      <c r="A50" s="28"/>
      <c r="B50" s="47"/>
      <c r="C50" s="47"/>
      <c r="D50" s="53" t="s">
        <v>127</v>
      </c>
      <c r="E50" s="56"/>
      <c r="F50" s="56">
        <f t="shared" si="1"/>
        <v>0</v>
      </c>
      <c r="G50" s="50" t="s">
        <v>146</v>
      </c>
      <c r="H50" s="51" t="s">
        <v>147</v>
      </c>
      <c r="IR50" s="7"/>
    </row>
    <row r="51" s="2" customFormat="1" ht="32" customHeight="1" spans="1:8">
      <c r="A51" s="54">
        <v>19</v>
      </c>
      <c r="B51" s="187" t="s">
        <v>150</v>
      </c>
      <c r="C51" s="188"/>
      <c r="D51" s="44"/>
      <c r="E51" s="165"/>
      <c r="F51" s="166">
        <f t="shared" ref="F51:F70" si="2">E51*1.13</f>
        <v>0</v>
      </c>
      <c r="G51" s="41" t="s">
        <v>151</v>
      </c>
      <c r="H51" s="44" t="s">
        <v>152</v>
      </c>
    </row>
    <row r="52" s="2" customFormat="1" ht="32" customHeight="1" spans="1:8">
      <c r="A52" s="54">
        <v>20</v>
      </c>
      <c r="B52" s="179" t="s">
        <v>153</v>
      </c>
      <c r="C52" s="180"/>
      <c r="D52" s="44" t="s">
        <v>124</v>
      </c>
      <c r="E52" s="165"/>
      <c r="F52" s="166">
        <f t="shared" si="2"/>
        <v>0</v>
      </c>
      <c r="G52" s="41" t="s">
        <v>125</v>
      </c>
      <c r="H52" s="183" t="s">
        <v>154</v>
      </c>
    </row>
    <row r="53" s="2" customFormat="1" ht="32" customHeight="1" spans="1:8">
      <c r="A53" s="57"/>
      <c r="B53" s="185"/>
      <c r="C53" s="186"/>
      <c r="D53" s="44" t="s">
        <v>127</v>
      </c>
      <c r="E53" s="165"/>
      <c r="F53" s="166">
        <f t="shared" si="2"/>
        <v>0</v>
      </c>
      <c r="G53" s="41" t="s">
        <v>125</v>
      </c>
      <c r="H53" s="184"/>
    </row>
    <row r="54" s="2" customFormat="1" ht="32" customHeight="1" spans="1:8">
      <c r="A54" s="40">
        <v>21</v>
      </c>
      <c r="B54" s="44" t="s">
        <v>155</v>
      </c>
      <c r="C54" s="44"/>
      <c r="D54" s="44" t="s">
        <v>156</v>
      </c>
      <c r="E54" s="165"/>
      <c r="F54" s="166">
        <f t="shared" si="2"/>
        <v>0</v>
      </c>
      <c r="G54" s="41" t="s">
        <v>125</v>
      </c>
      <c r="H54" s="39" t="s">
        <v>157</v>
      </c>
    </row>
    <row r="55" s="2" customFormat="1" ht="32" customHeight="1" spans="1:8">
      <c r="A55" s="40"/>
      <c r="B55" s="44"/>
      <c r="C55" s="44"/>
      <c r="D55" s="44" t="s">
        <v>158</v>
      </c>
      <c r="E55" s="165"/>
      <c r="F55" s="166">
        <f t="shared" si="2"/>
        <v>0</v>
      </c>
      <c r="G55" s="41" t="s">
        <v>125</v>
      </c>
      <c r="H55" s="39"/>
    </row>
    <row r="56" s="2" customFormat="1" ht="32" customHeight="1" spans="1:8">
      <c r="A56" s="40">
        <v>22</v>
      </c>
      <c r="B56" s="44" t="s">
        <v>159</v>
      </c>
      <c r="C56" s="44"/>
      <c r="D56" s="44" t="s">
        <v>124</v>
      </c>
      <c r="E56" s="189"/>
      <c r="F56" s="166">
        <f t="shared" si="2"/>
        <v>0</v>
      </c>
      <c r="G56" s="41" t="s">
        <v>125</v>
      </c>
      <c r="H56" s="39" t="s">
        <v>160</v>
      </c>
    </row>
    <row r="57" s="2" customFormat="1" ht="32" customHeight="1" spans="1:8">
      <c r="A57" s="40"/>
      <c r="B57" s="44"/>
      <c r="C57" s="44"/>
      <c r="D57" s="44" t="s">
        <v>127</v>
      </c>
      <c r="E57" s="189"/>
      <c r="F57" s="166">
        <f t="shared" si="2"/>
        <v>0</v>
      </c>
      <c r="G57" s="41" t="s">
        <v>125</v>
      </c>
      <c r="H57" s="39"/>
    </row>
    <row r="58" s="2" customFormat="1" ht="32" customHeight="1" spans="1:8">
      <c r="A58" s="40">
        <v>23</v>
      </c>
      <c r="B58" s="44" t="s">
        <v>161</v>
      </c>
      <c r="C58" s="44"/>
      <c r="D58" s="44" t="s">
        <v>124</v>
      </c>
      <c r="E58" s="165"/>
      <c r="F58" s="166">
        <f t="shared" si="2"/>
        <v>0</v>
      </c>
      <c r="G58" s="41" t="s">
        <v>125</v>
      </c>
      <c r="H58" s="39" t="s">
        <v>162</v>
      </c>
    </row>
    <row r="59" s="2" customFormat="1" ht="32" customHeight="1" spans="1:8">
      <c r="A59" s="40"/>
      <c r="B59" s="44"/>
      <c r="C59" s="44"/>
      <c r="D59" s="44" t="s">
        <v>127</v>
      </c>
      <c r="E59" s="165"/>
      <c r="F59" s="166">
        <f t="shared" si="2"/>
        <v>0</v>
      </c>
      <c r="G59" s="41" t="s">
        <v>125</v>
      </c>
      <c r="H59" s="39"/>
    </row>
    <row r="60" s="2" customFormat="1" ht="32" customHeight="1" spans="1:8">
      <c r="A60" s="40">
        <v>24</v>
      </c>
      <c r="B60" s="44" t="s">
        <v>163</v>
      </c>
      <c r="C60" s="44"/>
      <c r="D60" s="39" t="s">
        <v>124</v>
      </c>
      <c r="E60" s="190" t="s">
        <v>164</v>
      </c>
      <c r="F60" s="166"/>
      <c r="G60" s="41" t="s">
        <v>165</v>
      </c>
      <c r="H60" s="39" t="s">
        <v>166</v>
      </c>
    </row>
    <row r="61" s="2" customFormat="1" ht="32" customHeight="1" spans="1:8">
      <c r="A61" s="40"/>
      <c r="B61" s="44"/>
      <c r="C61" s="44"/>
      <c r="D61" s="39" t="s">
        <v>127</v>
      </c>
      <c r="E61" s="190" t="s">
        <v>164</v>
      </c>
      <c r="F61" s="166"/>
      <c r="G61" s="41" t="s">
        <v>165</v>
      </c>
      <c r="H61" s="39" t="s">
        <v>166</v>
      </c>
    </row>
    <row r="62" s="2" customFormat="1" ht="32" customHeight="1" spans="1:8">
      <c r="A62" s="40">
        <v>25</v>
      </c>
      <c r="B62" s="44" t="s">
        <v>167</v>
      </c>
      <c r="C62" s="44"/>
      <c r="D62" s="39" t="s">
        <v>124</v>
      </c>
      <c r="E62" s="190" t="s">
        <v>164</v>
      </c>
      <c r="F62" s="166"/>
      <c r="G62" s="41" t="s">
        <v>168</v>
      </c>
      <c r="H62" s="39" t="s">
        <v>166</v>
      </c>
    </row>
    <row r="63" s="2" customFormat="1" ht="32" customHeight="1" spans="1:8">
      <c r="A63" s="40"/>
      <c r="B63" s="44"/>
      <c r="C63" s="44"/>
      <c r="D63" s="39" t="s">
        <v>127</v>
      </c>
      <c r="E63" s="190" t="s">
        <v>164</v>
      </c>
      <c r="F63" s="166"/>
      <c r="G63" s="41" t="s">
        <v>168</v>
      </c>
      <c r="H63" s="39" t="s">
        <v>166</v>
      </c>
    </row>
    <row r="64" ht="36.6" customHeight="1" spans="1:8">
      <c r="A64" s="40">
        <v>26</v>
      </c>
      <c r="B64" s="191" t="s">
        <v>169</v>
      </c>
      <c r="C64" s="192" t="s">
        <v>170</v>
      </c>
      <c r="D64" s="193"/>
      <c r="E64" s="194"/>
      <c r="F64" s="166">
        <f t="shared" si="2"/>
        <v>0</v>
      </c>
      <c r="G64" s="41" t="s">
        <v>137</v>
      </c>
      <c r="H64" s="64" t="s">
        <v>171</v>
      </c>
    </row>
    <row r="65" ht="36.6" customHeight="1" spans="1:8">
      <c r="A65" s="40"/>
      <c r="B65" s="191"/>
      <c r="C65" s="192" t="s">
        <v>172</v>
      </c>
      <c r="D65" s="193"/>
      <c r="E65" s="194"/>
      <c r="F65" s="166">
        <f t="shared" si="2"/>
        <v>0</v>
      </c>
      <c r="G65" s="41" t="s">
        <v>137</v>
      </c>
      <c r="H65" s="195"/>
    </row>
    <row r="66" ht="36.6" customHeight="1" spans="1:8">
      <c r="A66" s="40"/>
      <c r="B66" s="191"/>
      <c r="C66" s="192" t="s">
        <v>173</v>
      </c>
      <c r="D66" s="193"/>
      <c r="E66" s="194"/>
      <c r="F66" s="166">
        <f t="shared" si="2"/>
        <v>0</v>
      </c>
      <c r="G66" s="41" t="s">
        <v>137</v>
      </c>
      <c r="H66" s="195"/>
    </row>
    <row r="67" ht="36.6" customHeight="1" spans="1:8">
      <c r="A67" s="40"/>
      <c r="B67" s="191"/>
      <c r="C67" s="192" t="s">
        <v>174</v>
      </c>
      <c r="D67" s="193"/>
      <c r="E67" s="194"/>
      <c r="F67" s="166">
        <f t="shared" si="2"/>
        <v>0</v>
      </c>
      <c r="G67" s="41" t="s">
        <v>137</v>
      </c>
      <c r="H67" s="195"/>
    </row>
    <row r="68" ht="36.6" customHeight="1" spans="1:8">
      <c r="A68" s="40"/>
      <c r="B68" s="191"/>
      <c r="C68" s="192" t="s">
        <v>175</v>
      </c>
      <c r="D68" s="193"/>
      <c r="E68" s="194"/>
      <c r="F68" s="166">
        <f t="shared" si="2"/>
        <v>0</v>
      </c>
      <c r="G68" s="41" t="s">
        <v>137</v>
      </c>
      <c r="H68" s="195"/>
    </row>
    <row r="69" s="153" customFormat="1" ht="33" customHeight="1" spans="1:9">
      <c r="A69" s="196" t="s">
        <v>176</v>
      </c>
      <c r="B69" s="197"/>
      <c r="C69" s="197"/>
      <c r="D69" s="198"/>
      <c r="E69" s="199"/>
      <c r="F69" s="199"/>
      <c r="G69" s="200"/>
      <c r="H69" s="200"/>
      <c r="I69" s="235"/>
    </row>
    <row r="70" s="153" customFormat="1" ht="33" customHeight="1" spans="1:9">
      <c r="A70" s="201" t="s">
        <v>16</v>
      </c>
      <c r="B70" s="201" t="s">
        <v>177</v>
      </c>
      <c r="C70" s="201"/>
      <c r="D70" s="201" t="s">
        <v>178</v>
      </c>
      <c r="E70" s="199"/>
      <c r="F70" s="199"/>
      <c r="G70" s="201" t="s">
        <v>58</v>
      </c>
      <c r="H70" s="201" t="s">
        <v>179</v>
      </c>
      <c r="I70" s="235"/>
    </row>
    <row r="71" s="153" customFormat="1" ht="33" customHeight="1" spans="1:9">
      <c r="A71" s="202">
        <v>1</v>
      </c>
      <c r="B71" s="203" t="s">
        <v>170</v>
      </c>
      <c r="C71" s="203"/>
      <c r="D71" s="204"/>
      <c r="E71" s="204"/>
      <c r="F71" s="205">
        <f t="shared" ref="F71:F75" si="3">E71*1.13</f>
        <v>0</v>
      </c>
      <c r="G71" s="206" t="s">
        <v>180</v>
      </c>
      <c r="H71" s="207" t="s">
        <v>181</v>
      </c>
      <c r="I71" s="235"/>
    </row>
    <row r="72" s="153" customFormat="1" ht="33" customHeight="1" spans="1:9">
      <c r="A72" s="202">
        <v>2</v>
      </c>
      <c r="B72" s="203" t="s">
        <v>172</v>
      </c>
      <c r="C72" s="203"/>
      <c r="D72" s="204"/>
      <c r="E72" s="204"/>
      <c r="F72" s="205">
        <f t="shared" si="3"/>
        <v>0</v>
      </c>
      <c r="G72" s="202"/>
      <c r="H72" s="207"/>
      <c r="I72" s="235"/>
    </row>
    <row r="73" s="153" customFormat="1" ht="33" customHeight="1" spans="1:9">
      <c r="A73" s="202">
        <v>3</v>
      </c>
      <c r="B73" s="203" t="s">
        <v>173</v>
      </c>
      <c r="C73" s="203"/>
      <c r="D73" s="204"/>
      <c r="E73" s="204"/>
      <c r="F73" s="205">
        <f t="shared" si="3"/>
        <v>0</v>
      </c>
      <c r="G73" s="202"/>
      <c r="H73" s="207"/>
      <c r="I73" s="235"/>
    </row>
    <row r="74" s="153" customFormat="1" ht="33" customHeight="1" spans="1:9">
      <c r="A74" s="202">
        <v>4</v>
      </c>
      <c r="B74" s="203" t="s">
        <v>174</v>
      </c>
      <c r="C74" s="203"/>
      <c r="D74" s="204"/>
      <c r="E74" s="204"/>
      <c r="F74" s="205">
        <f t="shared" si="3"/>
        <v>0</v>
      </c>
      <c r="G74" s="202"/>
      <c r="H74" s="207"/>
      <c r="I74" s="235"/>
    </row>
    <row r="75" s="153" customFormat="1" ht="33" customHeight="1" spans="1:9">
      <c r="A75" s="202">
        <v>5</v>
      </c>
      <c r="B75" s="203" t="s">
        <v>175</v>
      </c>
      <c r="C75" s="203"/>
      <c r="D75" s="204"/>
      <c r="E75" s="204"/>
      <c r="F75" s="205">
        <f t="shared" si="3"/>
        <v>0</v>
      </c>
      <c r="G75" s="202"/>
      <c r="H75" s="207"/>
      <c r="I75" s="235"/>
    </row>
    <row r="76" s="137" customFormat="1" ht="64" customHeight="1" spans="1:8">
      <c r="A76" s="208">
        <v>28</v>
      </c>
      <c r="B76" s="208" t="s">
        <v>182</v>
      </c>
      <c r="C76" s="209"/>
      <c r="D76" s="210" t="s">
        <v>183</v>
      </c>
      <c r="E76" s="211"/>
      <c r="F76" s="56">
        <f t="shared" ref="F76:F80" si="4">E76*1.13</f>
        <v>0</v>
      </c>
      <c r="G76" s="47" t="s">
        <v>65</v>
      </c>
      <c r="H76" s="212" t="s">
        <v>184</v>
      </c>
    </row>
    <row r="77" s="137" customFormat="1" ht="64" customHeight="1" spans="1:8">
      <c r="A77" s="213"/>
      <c r="B77" s="213"/>
      <c r="C77" s="214"/>
      <c r="D77" s="210" t="s">
        <v>185</v>
      </c>
      <c r="E77" s="211"/>
      <c r="F77" s="56">
        <f t="shared" si="4"/>
        <v>0</v>
      </c>
      <c r="G77" s="47" t="s">
        <v>65</v>
      </c>
      <c r="H77" s="215"/>
    </row>
    <row r="78" s="137" customFormat="1" ht="141" customHeight="1" spans="1:8">
      <c r="A78" s="211">
        <v>29</v>
      </c>
      <c r="B78" s="211" t="s">
        <v>182</v>
      </c>
      <c r="C78" s="216"/>
      <c r="D78" s="210" t="s">
        <v>186</v>
      </c>
      <c r="E78" s="211"/>
      <c r="F78" s="56">
        <f t="shared" si="4"/>
        <v>0</v>
      </c>
      <c r="G78" s="47" t="s">
        <v>65</v>
      </c>
      <c r="H78" s="217" t="s">
        <v>187</v>
      </c>
    </row>
    <row r="79" s="154" customFormat="1" ht="69" customHeight="1" spans="1:8">
      <c r="A79" s="218">
        <v>30</v>
      </c>
      <c r="B79" s="218" t="s">
        <v>182</v>
      </c>
      <c r="C79" s="219"/>
      <c r="D79" s="220" t="s">
        <v>188</v>
      </c>
      <c r="E79" s="221"/>
      <c r="F79" s="222">
        <f t="shared" si="4"/>
        <v>0</v>
      </c>
      <c r="G79" s="223" t="s">
        <v>65</v>
      </c>
      <c r="H79" s="224" t="s">
        <v>189</v>
      </c>
    </row>
    <row r="80" s="154" customFormat="1" ht="69" customHeight="1" spans="1:8">
      <c r="A80" s="225"/>
      <c r="B80" s="225"/>
      <c r="C80" s="226"/>
      <c r="D80" s="220" t="s">
        <v>190</v>
      </c>
      <c r="E80" s="221"/>
      <c r="F80" s="222">
        <f t="shared" si="4"/>
        <v>0</v>
      </c>
      <c r="G80" s="223" t="s">
        <v>65</v>
      </c>
      <c r="H80" s="227"/>
    </row>
    <row r="81" s="137" customFormat="1" ht="67" customHeight="1" spans="1:8">
      <c r="A81" s="208">
        <v>31</v>
      </c>
      <c r="B81" s="208" t="s">
        <v>191</v>
      </c>
      <c r="C81" s="209"/>
      <c r="D81" s="210" t="s">
        <v>183</v>
      </c>
      <c r="E81" s="211"/>
      <c r="F81" s="56">
        <f t="shared" ref="F81:F84" si="5">E81*1.13</f>
        <v>0</v>
      </c>
      <c r="G81" s="47" t="s">
        <v>65</v>
      </c>
      <c r="H81" s="212" t="s">
        <v>192</v>
      </c>
    </row>
    <row r="82" s="137" customFormat="1" ht="67" customHeight="1" spans="1:8">
      <c r="A82" s="213"/>
      <c r="B82" s="213"/>
      <c r="C82" s="214"/>
      <c r="D82" s="210" t="s">
        <v>185</v>
      </c>
      <c r="E82" s="211"/>
      <c r="F82" s="56">
        <f t="shared" si="5"/>
        <v>0</v>
      </c>
      <c r="G82" s="47" t="s">
        <v>65</v>
      </c>
      <c r="H82" s="228"/>
    </row>
    <row r="83" s="154" customFormat="1" ht="75" customHeight="1" spans="1:8">
      <c r="A83" s="218">
        <v>32</v>
      </c>
      <c r="B83" s="218" t="s">
        <v>191</v>
      </c>
      <c r="C83" s="219"/>
      <c r="D83" s="220" t="s">
        <v>188</v>
      </c>
      <c r="E83" s="221"/>
      <c r="F83" s="222">
        <f t="shared" si="5"/>
        <v>0</v>
      </c>
      <c r="G83" s="223" t="s">
        <v>65</v>
      </c>
      <c r="H83" s="224" t="s">
        <v>193</v>
      </c>
    </row>
    <row r="84" s="154" customFormat="1" ht="75" customHeight="1" spans="1:8">
      <c r="A84" s="225"/>
      <c r="B84" s="225"/>
      <c r="C84" s="226"/>
      <c r="D84" s="220" t="s">
        <v>190</v>
      </c>
      <c r="E84" s="221"/>
      <c r="F84" s="222">
        <f t="shared" si="5"/>
        <v>0</v>
      </c>
      <c r="G84" s="223" t="s">
        <v>65</v>
      </c>
      <c r="H84" s="229"/>
    </row>
    <row r="85" s="155" customFormat="1" ht="93" customHeight="1" spans="1:8">
      <c r="A85" s="54">
        <v>33</v>
      </c>
      <c r="B85" s="60" t="s">
        <v>194</v>
      </c>
      <c r="C85" s="230" t="s">
        <v>195</v>
      </c>
      <c r="D85" s="39" t="s">
        <v>196</v>
      </c>
      <c r="E85" s="231"/>
      <c r="F85" s="166">
        <f>E85*1.13</f>
        <v>0</v>
      </c>
      <c r="G85" s="232" t="s">
        <v>197</v>
      </c>
      <c r="H85" s="233" t="s">
        <v>198</v>
      </c>
    </row>
    <row r="86" s="155" customFormat="1" ht="93" customHeight="1" spans="1:8">
      <c r="A86" s="177"/>
      <c r="B86" s="234"/>
      <c r="C86" s="230" t="s">
        <v>199</v>
      </c>
      <c r="D86" s="39" t="s">
        <v>196</v>
      </c>
      <c r="E86" s="231"/>
      <c r="F86" s="166">
        <f>E86*1.13</f>
        <v>0</v>
      </c>
      <c r="G86" s="232" t="s">
        <v>197</v>
      </c>
      <c r="H86" s="233" t="s">
        <v>198</v>
      </c>
    </row>
  </sheetData>
  <mergeCells count="95">
    <mergeCell ref="A1:H1"/>
    <mergeCell ref="B2:C2"/>
    <mergeCell ref="B37:C37"/>
    <mergeCell ref="B42:C42"/>
    <mergeCell ref="B43:C43"/>
    <mergeCell ref="B44:C44"/>
    <mergeCell ref="B51:C51"/>
    <mergeCell ref="C64:D64"/>
    <mergeCell ref="C65:D65"/>
    <mergeCell ref="C66:D66"/>
    <mergeCell ref="C67:D67"/>
    <mergeCell ref="C68:D68"/>
    <mergeCell ref="A69:D69"/>
    <mergeCell ref="B70:C70"/>
    <mergeCell ref="D70:E70"/>
    <mergeCell ref="B71:C71"/>
    <mergeCell ref="D71:E71"/>
    <mergeCell ref="B72:C72"/>
    <mergeCell ref="D72:E72"/>
    <mergeCell ref="B73:C73"/>
    <mergeCell ref="D73:E73"/>
    <mergeCell ref="B74:C74"/>
    <mergeCell ref="D74:E74"/>
    <mergeCell ref="B75:C75"/>
    <mergeCell ref="D75:E75"/>
    <mergeCell ref="A3:A4"/>
    <mergeCell ref="A5:A6"/>
    <mergeCell ref="A7:A8"/>
    <mergeCell ref="A9:A12"/>
    <mergeCell ref="A13:A14"/>
    <mergeCell ref="A15:A16"/>
    <mergeCell ref="A17:A20"/>
    <mergeCell ref="A21:A26"/>
    <mergeCell ref="A27:A32"/>
    <mergeCell ref="A33:A34"/>
    <mergeCell ref="A35:A36"/>
    <mergeCell ref="A38:A39"/>
    <mergeCell ref="A40:A41"/>
    <mergeCell ref="A45:A50"/>
    <mergeCell ref="A52:A53"/>
    <mergeCell ref="A54:A55"/>
    <mergeCell ref="A56:A57"/>
    <mergeCell ref="A58:A59"/>
    <mergeCell ref="A60:A61"/>
    <mergeCell ref="A62:A63"/>
    <mergeCell ref="A64:A68"/>
    <mergeCell ref="A76:A77"/>
    <mergeCell ref="A79:A80"/>
    <mergeCell ref="A81:A82"/>
    <mergeCell ref="A83:A84"/>
    <mergeCell ref="A85:A86"/>
    <mergeCell ref="B3:B4"/>
    <mergeCell ref="B5:B6"/>
    <mergeCell ref="B7:B8"/>
    <mergeCell ref="B9:B12"/>
    <mergeCell ref="B13:B14"/>
    <mergeCell ref="B15:B16"/>
    <mergeCell ref="B17:B20"/>
    <mergeCell ref="B21:B26"/>
    <mergeCell ref="B27:B32"/>
    <mergeCell ref="B64:B68"/>
    <mergeCell ref="B76:B77"/>
    <mergeCell ref="B79:B80"/>
    <mergeCell ref="B81:B82"/>
    <mergeCell ref="B83:B84"/>
    <mergeCell ref="B85:B86"/>
    <mergeCell ref="C76:C77"/>
    <mergeCell ref="C79:C80"/>
    <mergeCell ref="C81:C82"/>
    <mergeCell ref="C83:C84"/>
    <mergeCell ref="G71:G75"/>
    <mergeCell ref="H35:H36"/>
    <mergeCell ref="H52:H53"/>
    <mergeCell ref="H54:H55"/>
    <mergeCell ref="H56:H57"/>
    <mergeCell ref="H58:H59"/>
    <mergeCell ref="H64:H68"/>
    <mergeCell ref="H71:H75"/>
    <mergeCell ref="H76:H77"/>
    <mergeCell ref="H79:H80"/>
    <mergeCell ref="H81:H82"/>
    <mergeCell ref="H83:H84"/>
    <mergeCell ref="B38:C39"/>
    <mergeCell ref="B40:C41"/>
    <mergeCell ref="B33:C34"/>
    <mergeCell ref="B35:C36"/>
    <mergeCell ref="B49:C50"/>
    <mergeCell ref="B45:C46"/>
    <mergeCell ref="B47:C48"/>
    <mergeCell ref="B52:C53"/>
    <mergeCell ref="B54:C55"/>
    <mergeCell ref="B56:C57"/>
    <mergeCell ref="B58:C59"/>
    <mergeCell ref="B60:C61"/>
    <mergeCell ref="B62:C63"/>
  </mergeCells>
  <pageMargins left="0.708661417322835" right="0.708661417322835" top="0.748031496062992" bottom="0.748031496062992" header="0.31496062992126" footer="0.31496062992126"/>
  <pageSetup paperSize="8" scale="59" orientation="portrait"/>
  <headerFooter/>
  <rowBreaks count="2" manualBreakCount="2">
    <brk id="37" max="7" man="1"/>
    <brk id="86" max="16383" man="1"/>
  </rowBreaks>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3"/>
  <sheetViews>
    <sheetView zoomScale="70" zoomScaleNormal="70" zoomScaleSheetLayoutView="79" workbookViewId="0">
      <pane xSplit="6" ySplit="5" topLeftCell="G6" activePane="bottomRight" state="frozen"/>
      <selection/>
      <selection pane="topRight"/>
      <selection pane="bottomLeft"/>
      <selection pane="bottomRight" activeCell="M6" sqref="M6"/>
    </sheetView>
  </sheetViews>
  <sheetFormatPr defaultColWidth="9" defaultRowHeight="9" customHeight="1"/>
  <cols>
    <col min="1" max="1" width="13.9" style="135" customWidth="1"/>
    <col min="2" max="2" width="15.7" style="135" customWidth="1"/>
    <col min="3" max="4" width="14.9" style="135" customWidth="1"/>
    <col min="5" max="5" width="14.9" style="136" customWidth="1"/>
    <col min="6" max="8" width="14.9" style="135" customWidth="1"/>
    <col min="9" max="9" width="14.9" style="136" customWidth="1"/>
    <col min="10" max="10" width="14.9" style="135" customWidth="1"/>
    <col min="11" max="16384" width="9" style="137"/>
  </cols>
  <sheetData>
    <row r="1" s="134" customFormat="1" ht="15.6" customHeight="1" spans="1:10">
      <c r="A1" s="138" t="s">
        <v>200</v>
      </c>
      <c r="B1" s="138"/>
      <c r="C1" s="138"/>
      <c r="D1" s="138"/>
      <c r="E1" s="138"/>
      <c r="F1" s="138"/>
      <c r="G1" s="138"/>
      <c r="H1" s="138"/>
      <c r="I1" s="138"/>
      <c r="J1" s="138"/>
    </row>
    <row r="2" s="134" customFormat="1" ht="15.6" customHeight="1" spans="1:10">
      <c r="A2" s="138"/>
      <c r="B2" s="138"/>
      <c r="C2" s="138"/>
      <c r="D2" s="138"/>
      <c r="E2" s="138"/>
      <c r="F2" s="138"/>
      <c r="G2" s="138"/>
      <c r="H2" s="138"/>
      <c r="I2" s="138"/>
      <c r="J2" s="138"/>
    </row>
    <row r="3" ht="21" customHeight="1" spans="1:10">
      <c r="A3" s="139" t="s">
        <v>201</v>
      </c>
      <c r="B3" s="140" t="s">
        <v>202</v>
      </c>
      <c r="C3" s="141" t="s">
        <v>203</v>
      </c>
      <c r="D3" s="142"/>
      <c r="E3" s="142"/>
      <c r="F3" s="143"/>
      <c r="G3" s="141" t="s">
        <v>204</v>
      </c>
      <c r="H3" s="142"/>
      <c r="I3" s="142"/>
      <c r="J3" s="143"/>
    </row>
    <row r="4" ht="35.4" customHeight="1" spans="1:10">
      <c r="A4" s="139"/>
      <c r="B4" s="140"/>
      <c r="C4" s="144" t="s">
        <v>205</v>
      </c>
      <c r="D4" s="144"/>
      <c r="E4" s="144" t="s">
        <v>206</v>
      </c>
      <c r="F4" s="144"/>
      <c r="G4" s="144" t="s">
        <v>205</v>
      </c>
      <c r="H4" s="144"/>
      <c r="I4" s="144" t="s">
        <v>206</v>
      </c>
      <c r="J4" s="144"/>
    </row>
    <row r="5" ht="37.8" customHeight="1" spans="1:10">
      <c r="A5" s="139"/>
      <c r="B5" s="140"/>
      <c r="C5" s="144" t="s">
        <v>207</v>
      </c>
      <c r="D5" s="144" t="s">
        <v>208</v>
      </c>
      <c r="E5" s="144" t="s">
        <v>207</v>
      </c>
      <c r="F5" s="144" t="s">
        <v>208</v>
      </c>
      <c r="G5" s="144" t="s">
        <v>207</v>
      </c>
      <c r="H5" s="144" t="s">
        <v>208</v>
      </c>
      <c r="I5" s="144" t="s">
        <v>207</v>
      </c>
      <c r="J5" s="144" t="s">
        <v>208</v>
      </c>
    </row>
    <row r="6" ht="31" customHeight="1" spans="1:10">
      <c r="A6" s="145" t="s">
        <v>209</v>
      </c>
      <c r="B6" s="146" t="s">
        <v>210</v>
      </c>
      <c r="C6" s="147">
        <f>D6/1.13</f>
        <v>0</v>
      </c>
      <c r="D6" s="147"/>
      <c r="E6" s="147">
        <f t="shared" ref="E6:E22" si="0">F6/1.13</f>
        <v>0</v>
      </c>
      <c r="F6" s="147"/>
      <c r="G6" s="147">
        <f t="shared" ref="G6:G22" si="1">H6/1.13</f>
        <v>0</v>
      </c>
      <c r="H6" s="147"/>
      <c r="I6" s="147">
        <f t="shared" ref="I6:I22" si="2">J6/1.13</f>
        <v>0</v>
      </c>
      <c r="J6" s="147"/>
    </row>
    <row r="7" ht="31" customHeight="1" spans="1:10">
      <c r="A7" s="145"/>
      <c r="B7" s="146" t="s">
        <v>211</v>
      </c>
      <c r="C7" s="147">
        <f t="shared" ref="C7:C22" si="3">D7/1.13</f>
        <v>0</v>
      </c>
      <c r="D7" s="147"/>
      <c r="E7" s="147">
        <f t="shared" si="0"/>
        <v>0</v>
      </c>
      <c r="F7" s="147"/>
      <c r="G7" s="147">
        <f t="shared" si="1"/>
        <v>0</v>
      </c>
      <c r="H7" s="147"/>
      <c r="I7" s="147">
        <f t="shared" si="2"/>
        <v>0</v>
      </c>
      <c r="J7" s="147"/>
    </row>
    <row r="8" ht="31" customHeight="1" spans="1:10">
      <c r="A8" s="145"/>
      <c r="B8" s="146" t="s">
        <v>212</v>
      </c>
      <c r="C8" s="147">
        <f t="shared" si="3"/>
        <v>0</v>
      </c>
      <c r="D8" s="147"/>
      <c r="E8" s="147">
        <f t="shared" si="0"/>
        <v>0</v>
      </c>
      <c r="F8" s="147"/>
      <c r="G8" s="147">
        <f t="shared" si="1"/>
        <v>0</v>
      </c>
      <c r="H8" s="147"/>
      <c r="I8" s="147">
        <f t="shared" si="2"/>
        <v>0</v>
      </c>
      <c r="J8" s="147"/>
    </row>
    <row r="9" ht="31" customHeight="1" spans="1:10">
      <c r="A9" s="145"/>
      <c r="B9" s="146" t="s">
        <v>213</v>
      </c>
      <c r="C9" s="147">
        <f t="shared" si="3"/>
        <v>0</v>
      </c>
      <c r="D9" s="147"/>
      <c r="E9" s="147">
        <f t="shared" si="0"/>
        <v>0</v>
      </c>
      <c r="F9" s="147"/>
      <c r="G9" s="147">
        <f t="shared" si="1"/>
        <v>0</v>
      </c>
      <c r="H9" s="147"/>
      <c r="I9" s="147">
        <f t="shared" si="2"/>
        <v>0</v>
      </c>
      <c r="J9" s="147"/>
    </row>
    <row r="10" ht="31" customHeight="1" spans="1:10">
      <c r="A10" s="145"/>
      <c r="B10" s="146" t="s">
        <v>214</v>
      </c>
      <c r="C10" s="147">
        <f t="shared" si="3"/>
        <v>0</v>
      </c>
      <c r="D10" s="147"/>
      <c r="E10" s="147">
        <f t="shared" si="0"/>
        <v>0</v>
      </c>
      <c r="F10" s="147"/>
      <c r="G10" s="147">
        <f t="shared" si="1"/>
        <v>0</v>
      </c>
      <c r="H10" s="147"/>
      <c r="I10" s="147">
        <f t="shared" si="2"/>
        <v>0</v>
      </c>
      <c r="J10" s="147"/>
    </row>
    <row r="11" ht="31" customHeight="1" spans="1:10">
      <c r="A11" s="145"/>
      <c r="B11" s="146" t="s">
        <v>215</v>
      </c>
      <c r="C11" s="147">
        <f t="shared" si="3"/>
        <v>0</v>
      </c>
      <c r="D11" s="147"/>
      <c r="E11" s="147">
        <f t="shared" si="0"/>
        <v>0</v>
      </c>
      <c r="F11" s="147"/>
      <c r="G11" s="147">
        <f t="shared" si="1"/>
        <v>0</v>
      </c>
      <c r="H11" s="147"/>
      <c r="I11" s="147">
        <f t="shared" si="2"/>
        <v>0</v>
      </c>
      <c r="J11" s="147"/>
    </row>
    <row r="12" ht="31" customHeight="1" spans="1:10">
      <c r="A12" s="145"/>
      <c r="B12" s="146" t="s">
        <v>216</v>
      </c>
      <c r="C12" s="147">
        <f t="shared" si="3"/>
        <v>0</v>
      </c>
      <c r="D12" s="147"/>
      <c r="E12" s="147">
        <f t="shared" si="0"/>
        <v>0</v>
      </c>
      <c r="F12" s="147"/>
      <c r="G12" s="147">
        <f t="shared" si="1"/>
        <v>0</v>
      </c>
      <c r="H12" s="147"/>
      <c r="I12" s="147">
        <f t="shared" si="2"/>
        <v>0</v>
      </c>
      <c r="J12" s="147"/>
    </row>
    <row r="13" ht="31" customHeight="1" spans="1:10">
      <c r="A13" s="145"/>
      <c r="B13" s="146" t="s">
        <v>217</v>
      </c>
      <c r="C13" s="147">
        <f t="shared" si="3"/>
        <v>0</v>
      </c>
      <c r="D13" s="147"/>
      <c r="E13" s="147">
        <f t="shared" si="0"/>
        <v>0</v>
      </c>
      <c r="F13" s="147"/>
      <c r="G13" s="147">
        <f t="shared" si="1"/>
        <v>0</v>
      </c>
      <c r="H13" s="147"/>
      <c r="I13" s="147">
        <f t="shared" si="2"/>
        <v>0</v>
      </c>
      <c r="J13" s="147"/>
    </row>
    <row r="14" ht="31" customHeight="1" spans="1:10">
      <c r="A14" s="145"/>
      <c r="B14" s="148" t="s">
        <v>218</v>
      </c>
      <c r="C14" s="149">
        <f t="shared" si="3"/>
        <v>0</v>
      </c>
      <c r="D14" s="149"/>
      <c r="E14" s="149">
        <f t="shared" si="0"/>
        <v>0</v>
      </c>
      <c r="F14" s="149"/>
      <c r="G14" s="149">
        <f t="shared" si="1"/>
        <v>0</v>
      </c>
      <c r="H14" s="149"/>
      <c r="I14" s="149">
        <f t="shared" si="2"/>
        <v>0</v>
      </c>
      <c r="J14" s="149"/>
    </row>
    <row r="15" ht="31" customHeight="1" spans="1:10">
      <c r="A15" s="145"/>
      <c r="B15" s="146" t="s">
        <v>219</v>
      </c>
      <c r="C15" s="147">
        <f t="shared" si="3"/>
        <v>0</v>
      </c>
      <c r="D15" s="147"/>
      <c r="E15" s="147">
        <f t="shared" si="0"/>
        <v>0</v>
      </c>
      <c r="F15" s="147"/>
      <c r="G15" s="147">
        <f t="shared" si="1"/>
        <v>0</v>
      </c>
      <c r="H15" s="147"/>
      <c r="I15" s="147">
        <f t="shared" si="2"/>
        <v>0</v>
      </c>
      <c r="J15" s="147"/>
    </row>
    <row r="16" ht="31" customHeight="1" spans="1:10">
      <c r="A16" s="145"/>
      <c r="B16" s="146" t="s">
        <v>220</v>
      </c>
      <c r="C16" s="147">
        <f t="shared" si="3"/>
        <v>0</v>
      </c>
      <c r="D16" s="147"/>
      <c r="E16" s="147">
        <f t="shared" si="0"/>
        <v>0</v>
      </c>
      <c r="F16" s="147"/>
      <c r="G16" s="147">
        <f t="shared" si="1"/>
        <v>0</v>
      </c>
      <c r="H16" s="147"/>
      <c r="I16" s="147">
        <f t="shared" si="2"/>
        <v>0</v>
      </c>
      <c r="J16" s="147"/>
    </row>
    <row r="17" ht="31" customHeight="1" spans="1:10">
      <c r="A17" s="145"/>
      <c r="B17" s="146" t="s">
        <v>221</v>
      </c>
      <c r="C17" s="147">
        <f t="shared" si="3"/>
        <v>0</v>
      </c>
      <c r="D17" s="147"/>
      <c r="E17" s="147">
        <f t="shared" si="0"/>
        <v>0</v>
      </c>
      <c r="F17" s="147"/>
      <c r="G17" s="147">
        <f t="shared" si="1"/>
        <v>0</v>
      </c>
      <c r="H17" s="147"/>
      <c r="I17" s="147">
        <f t="shared" si="2"/>
        <v>0</v>
      </c>
      <c r="J17" s="147"/>
    </row>
    <row r="18" ht="31" customHeight="1" spans="1:10">
      <c r="A18" s="145"/>
      <c r="B18" s="146" t="s">
        <v>222</v>
      </c>
      <c r="C18" s="147">
        <f t="shared" si="3"/>
        <v>0</v>
      </c>
      <c r="D18" s="147"/>
      <c r="E18" s="147">
        <f t="shared" si="0"/>
        <v>0</v>
      </c>
      <c r="F18" s="147"/>
      <c r="G18" s="147">
        <f t="shared" si="1"/>
        <v>0</v>
      </c>
      <c r="H18" s="147"/>
      <c r="I18" s="147">
        <f t="shared" si="2"/>
        <v>0</v>
      </c>
      <c r="J18" s="147"/>
    </row>
    <row r="19" ht="31" customHeight="1" spans="1:10">
      <c r="A19" s="145"/>
      <c r="B19" s="146" t="s">
        <v>223</v>
      </c>
      <c r="C19" s="147">
        <f t="shared" si="3"/>
        <v>0</v>
      </c>
      <c r="D19" s="147"/>
      <c r="E19" s="147">
        <f t="shared" si="0"/>
        <v>0</v>
      </c>
      <c r="F19" s="147"/>
      <c r="G19" s="147">
        <f t="shared" si="1"/>
        <v>0</v>
      </c>
      <c r="H19" s="147"/>
      <c r="I19" s="147">
        <f t="shared" si="2"/>
        <v>0</v>
      </c>
      <c r="J19" s="147"/>
    </row>
    <row r="20" ht="31" customHeight="1" spans="1:10">
      <c r="A20" s="145"/>
      <c r="B20" s="146" t="s">
        <v>224</v>
      </c>
      <c r="C20" s="147">
        <f t="shared" si="3"/>
        <v>0</v>
      </c>
      <c r="D20" s="147"/>
      <c r="E20" s="147">
        <f t="shared" si="0"/>
        <v>0</v>
      </c>
      <c r="F20" s="147"/>
      <c r="G20" s="147">
        <f t="shared" si="1"/>
        <v>0</v>
      </c>
      <c r="H20" s="147"/>
      <c r="I20" s="147">
        <f t="shared" si="2"/>
        <v>0</v>
      </c>
      <c r="J20" s="147"/>
    </row>
    <row r="21" ht="31" customHeight="1" spans="1:10">
      <c r="A21" s="145"/>
      <c r="B21" s="146" t="s">
        <v>225</v>
      </c>
      <c r="C21" s="147">
        <f t="shared" si="3"/>
        <v>0</v>
      </c>
      <c r="D21" s="147"/>
      <c r="E21" s="147">
        <f t="shared" si="0"/>
        <v>0</v>
      </c>
      <c r="F21" s="147"/>
      <c r="G21" s="147">
        <f t="shared" si="1"/>
        <v>0</v>
      </c>
      <c r="H21" s="147"/>
      <c r="I21" s="147">
        <f t="shared" si="2"/>
        <v>0</v>
      </c>
      <c r="J21" s="147"/>
    </row>
    <row r="22" ht="31" customHeight="1" spans="1:10">
      <c r="A22" s="145"/>
      <c r="B22" s="146" t="s">
        <v>226</v>
      </c>
      <c r="C22" s="147">
        <f t="shared" si="3"/>
        <v>0</v>
      </c>
      <c r="D22" s="147"/>
      <c r="E22" s="147">
        <f t="shared" si="0"/>
        <v>0</v>
      </c>
      <c r="F22" s="147"/>
      <c r="G22" s="147">
        <f t="shared" si="1"/>
        <v>0</v>
      </c>
      <c r="H22" s="147"/>
      <c r="I22" s="147">
        <f t="shared" si="2"/>
        <v>0</v>
      </c>
      <c r="J22" s="147"/>
    </row>
    <row r="23" ht="42" customHeight="1" spans="1:10">
      <c r="A23" s="150" t="s">
        <v>227</v>
      </c>
      <c r="B23" s="151"/>
      <c r="C23" s="152"/>
      <c r="D23" s="152"/>
      <c r="E23" s="152"/>
      <c r="F23" s="152"/>
      <c r="G23" s="152"/>
      <c r="H23" s="152"/>
      <c r="I23" s="152"/>
      <c r="J23" s="152"/>
    </row>
  </sheetData>
  <mergeCells count="11">
    <mergeCell ref="C3:F3"/>
    <mergeCell ref="G3:J3"/>
    <mergeCell ref="C4:D4"/>
    <mergeCell ref="E4:F4"/>
    <mergeCell ref="G4:H4"/>
    <mergeCell ref="I4:J4"/>
    <mergeCell ref="A23:J23"/>
    <mergeCell ref="A3:A5"/>
    <mergeCell ref="A6:A22"/>
    <mergeCell ref="B3:B5"/>
    <mergeCell ref="A1:J2"/>
  </mergeCells>
  <printOptions horizontalCentered="1"/>
  <pageMargins left="0.748031496062992" right="0.748031496062992" top="0" bottom="0" header="0.511811023622047" footer="0.511811023622047"/>
  <pageSetup paperSize="8" scale="77" orientation="landscape"/>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66"/>
  <sheetViews>
    <sheetView zoomScale="80" zoomScaleNormal="80" topLeftCell="A7" workbookViewId="0">
      <selection activeCell="H26" sqref="H26"/>
    </sheetView>
  </sheetViews>
  <sheetFormatPr defaultColWidth="9" defaultRowHeight="15.6" outlineLevelCol="7"/>
  <cols>
    <col min="1" max="1" width="5.4" style="81" customWidth="1"/>
    <col min="2" max="2" width="21.875" style="81" customWidth="1"/>
    <col min="3" max="3" width="11.425" style="81" customWidth="1"/>
    <col min="4" max="4" width="8" style="81" customWidth="1"/>
    <col min="5" max="5" width="10.425" style="81" customWidth="1"/>
    <col min="6" max="6" width="9.425" style="82" customWidth="1"/>
    <col min="7" max="7" width="18.8583333333333" style="82" customWidth="1"/>
    <col min="8" max="8" width="43.1" style="123" customWidth="1"/>
    <col min="9" max="16384" width="9" style="81"/>
  </cols>
  <sheetData>
    <row r="1" ht="29" customHeight="1" spans="1:8">
      <c r="A1" s="83" t="s">
        <v>228</v>
      </c>
      <c r="B1" s="84"/>
      <c r="C1" s="84"/>
      <c r="D1" s="84"/>
      <c r="E1" s="84"/>
      <c r="F1" s="87"/>
      <c r="G1" s="87"/>
      <c r="H1" s="124"/>
    </row>
    <row r="2" s="122" customFormat="1" ht="29" customHeight="1" spans="1:8">
      <c r="A2" s="125" t="s">
        <v>229</v>
      </c>
      <c r="B2" s="126"/>
      <c r="C2" s="127" t="s">
        <v>230</v>
      </c>
      <c r="D2" s="128"/>
      <c r="E2" s="128"/>
      <c r="F2" s="129"/>
      <c r="G2" s="91" t="s">
        <v>231</v>
      </c>
      <c r="H2" s="92" t="s">
        <v>232</v>
      </c>
    </row>
    <row r="3" s="80" customFormat="1" ht="29" customHeight="1" spans="1:8">
      <c r="A3" s="92" t="s">
        <v>16</v>
      </c>
      <c r="B3" s="92" t="s">
        <v>17</v>
      </c>
      <c r="C3" s="92" t="s">
        <v>233</v>
      </c>
      <c r="D3" s="92" t="s">
        <v>61</v>
      </c>
      <c r="E3" s="92" t="s">
        <v>234</v>
      </c>
      <c r="F3" s="93" t="s">
        <v>235</v>
      </c>
      <c r="G3" s="94" t="s">
        <v>236</v>
      </c>
      <c r="H3" s="92" t="s">
        <v>62</v>
      </c>
    </row>
    <row r="4" ht="29" customHeight="1" spans="1:8">
      <c r="A4" s="92" t="s">
        <v>237</v>
      </c>
      <c r="B4" s="92" t="s">
        <v>238</v>
      </c>
      <c r="C4" s="95"/>
      <c r="D4" s="95"/>
      <c r="E4" s="95"/>
      <c r="F4" s="96"/>
      <c r="G4" s="96"/>
      <c r="H4" s="95"/>
    </row>
    <row r="5" ht="29" customHeight="1" spans="1:8">
      <c r="A5" s="95">
        <v>1</v>
      </c>
      <c r="B5" s="95" t="s">
        <v>239</v>
      </c>
      <c r="C5" s="97"/>
      <c r="D5" s="100" t="s">
        <v>240</v>
      </c>
      <c r="E5" s="98"/>
      <c r="F5" s="99"/>
      <c r="G5" s="99">
        <f>E5*F5</f>
        <v>0</v>
      </c>
      <c r="H5" s="100" t="s">
        <v>241</v>
      </c>
    </row>
    <row r="6" ht="29" customHeight="1" spans="1:8">
      <c r="A6" s="95">
        <v>2</v>
      </c>
      <c r="B6" s="95" t="s">
        <v>93</v>
      </c>
      <c r="C6" s="97"/>
      <c r="D6" s="100" t="s">
        <v>242</v>
      </c>
      <c r="E6" s="98"/>
      <c r="F6" s="99"/>
      <c r="G6" s="99">
        <f t="shared" ref="G6:G11" si="0">E6*F6</f>
        <v>0</v>
      </c>
      <c r="H6" s="100" t="s">
        <v>243</v>
      </c>
    </row>
    <row r="7" ht="29" customHeight="1" spans="1:8">
      <c r="A7" s="95">
        <v>3</v>
      </c>
      <c r="B7" s="95" t="s">
        <v>244</v>
      </c>
      <c r="C7" s="97"/>
      <c r="D7" s="100" t="s">
        <v>240</v>
      </c>
      <c r="E7" s="98"/>
      <c r="F7" s="99"/>
      <c r="G7" s="99">
        <f t="shared" si="0"/>
        <v>0</v>
      </c>
      <c r="H7" s="130" t="s">
        <v>245</v>
      </c>
    </row>
    <row r="8" ht="29" customHeight="1" spans="1:8">
      <c r="A8" s="95">
        <v>4</v>
      </c>
      <c r="B8" s="95" t="s">
        <v>246</v>
      </c>
      <c r="C8" s="97"/>
      <c r="D8" s="100" t="s">
        <v>165</v>
      </c>
      <c r="E8" s="98"/>
      <c r="F8" s="99"/>
      <c r="G8" s="99">
        <f t="shared" si="0"/>
        <v>0</v>
      </c>
      <c r="H8" s="100" t="s">
        <v>247</v>
      </c>
    </row>
    <row r="9" ht="29" customHeight="1" spans="1:8">
      <c r="A9" s="95">
        <v>5</v>
      </c>
      <c r="B9" s="95" t="s">
        <v>248</v>
      </c>
      <c r="C9" s="97"/>
      <c r="D9" s="100" t="s">
        <v>165</v>
      </c>
      <c r="E9" s="98"/>
      <c r="F9" s="99"/>
      <c r="G9" s="99">
        <f t="shared" si="0"/>
        <v>0</v>
      </c>
      <c r="H9" s="100" t="s">
        <v>249</v>
      </c>
    </row>
    <row r="10" ht="29" customHeight="1" spans="1:8">
      <c r="A10" s="95">
        <v>6</v>
      </c>
      <c r="B10" s="95" t="s">
        <v>250</v>
      </c>
      <c r="C10" s="97"/>
      <c r="D10" s="97" t="s">
        <v>251</v>
      </c>
      <c r="E10" s="98"/>
      <c r="F10" s="98"/>
      <c r="G10" s="99">
        <f t="shared" si="0"/>
        <v>0</v>
      </c>
      <c r="H10" s="97" t="s">
        <v>40</v>
      </c>
    </row>
    <row r="11" ht="29" customHeight="1" spans="1:8">
      <c r="A11" s="95">
        <v>7</v>
      </c>
      <c r="B11" s="95" t="s">
        <v>252</v>
      </c>
      <c r="C11" s="97"/>
      <c r="D11" s="97" t="s">
        <v>251</v>
      </c>
      <c r="E11" s="98"/>
      <c r="F11" s="98"/>
      <c r="G11" s="99">
        <f t="shared" si="0"/>
        <v>0</v>
      </c>
      <c r="H11" s="97" t="s">
        <v>40</v>
      </c>
    </row>
    <row r="12" ht="29" customHeight="1" spans="1:8">
      <c r="A12" s="95"/>
      <c r="B12" s="101" t="s">
        <v>253</v>
      </c>
      <c r="C12" s="102"/>
      <c r="D12" s="100"/>
      <c r="E12" s="98"/>
      <c r="F12" s="99"/>
      <c r="G12" s="94">
        <f>SUM(G5:G11)</f>
        <v>0</v>
      </c>
      <c r="H12" s="100"/>
    </row>
    <row r="13" ht="29" customHeight="1" spans="1:8">
      <c r="A13" s="92" t="s">
        <v>254</v>
      </c>
      <c r="B13" s="92" t="s">
        <v>255</v>
      </c>
      <c r="C13" s="97"/>
      <c r="D13" s="100"/>
      <c r="E13" s="98"/>
      <c r="F13" s="99"/>
      <c r="G13" s="99"/>
      <c r="H13" s="100"/>
    </row>
    <row r="14" ht="29" customHeight="1" spans="1:8">
      <c r="A14" s="95">
        <v>1</v>
      </c>
      <c r="B14" s="95" t="s">
        <v>256</v>
      </c>
      <c r="C14" s="97"/>
      <c r="D14" s="100" t="s">
        <v>257</v>
      </c>
      <c r="E14" s="98"/>
      <c r="F14" s="99"/>
      <c r="G14" s="99">
        <f>F14*E14</f>
        <v>0</v>
      </c>
      <c r="H14" s="103" t="s">
        <v>258</v>
      </c>
    </row>
    <row r="15" ht="29" customHeight="1" spans="1:8">
      <c r="A15" s="95">
        <v>2</v>
      </c>
      <c r="B15" s="95" t="s">
        <v>259</v>
      </c>
      <c r="C15" s="97"/>
      <c r="D15" s="100" t="s">
        <v>257</v>
      </c>
      <c r="E15" s="98"/>
      <c r="F15" s="99"/>
      <c r="G15" s="99">
        <f>F15*E15</f>
        <v>0</v>
      </c>
      <c r="H15" s="100" t="s">
        <v>260</v>
      </c>
    </row>
    <row r="16" ht="29" customHeight="1" spans="1:8">
      <c r="A16" s="95">
        <v>3</v>
      </c>
      <c r="B16" s="95" t="s">
        <v>261</v>
      </c>
      <c r="C16" s="97"/>
      <c r="D16" s="100" t="s">
        <v>262</v>
      </c>
      <c r="E16" s="98"/>
      <c r="F16" s="99"/>
      <c r="G16" s="99">
        <f>F16*E16</f>
        <v>0</v>
      </c>
      <c r="H16" s="100" t="s">
        <v>263</v>
      </c>
    </row>
    <row r="17" ht="29" customHeight="1" spans="1:8">
      <c r="A17" s="95">
        <v>4</v>
      </c>
      <c r="B17" s="95" t="s">
        <v>264</v>
      </c>
      <c r="C17" s="97"/>
      <c r="D17" s="100" t="s">
        <v>257</v>
      </c>
      <c r="E17" s="98"/>
      <c r="F17" s="99"/>
      <c r="G17" s="99">
        <f>F17*E17</f>
        <v>0</v>
      </c>
      <c r="H17" s="100" t="s">
        <v>265</v>
      </c>
    </row>
    <row r="18" s="80" customFormat="1" ht="29" customHeight="1" spans="1:8">
      <c r="A18" s="92"/>
      <c r="B18" s="101" t="s">
        <v>266</v>
      </c>
      <c r="C18" s="102"/>
      <c r="D18" s="105"/>
      <c r="E18" s="104"/>
      <c r="F18" s="106"/>
      <c r="G18" s="94">
        <f>SUM(G14:G17)</f>
        <v>0</v>
      </c>
      <c r="H18" s="105"/>
    </row>
    <row r="19" ht="29" customHeight="1" spans="1:8">
      <c r="A19" s="92" t="s">
        <v>267</v>
      </c>
      <c r="B19" s="92" t="s">
        <v>268</v>
      </c>
      <c r="C19" s="97"/>
      <c r="D19" s="100"/>
      <c r="E19" s="98"/>
      <c r="F19" s="99"/>
      <c r="G19" s="99"/>
      <c r="H19" s="100"/>
    </row>
    <row r="20" ht="29" customHeight="1" spans="1:8">
      <c r="A20" s="95">
        <v>1</v>
      </c>
      <c r="B20" s="95" t="s">
        <v>269</v>
      </c>
      <c r="C20" s="97"/>
      <c r="D20" s="97" t="s">
        <v>251</v>
      </c>
      <c r="E20" s="98"/>
      <c r="F20" s="99"/>
      <c r="G20" s="99">
        <f>E20*F20</f>
        <v>0</v>
      </c>
      <c r="H20" s="100" t="s">
        <v>270</v>
      </c>
    </row>
    <row r="21" ht="29" customHeight="1" spans="1:8">
      <c r="A21" s="95">
        <v>2</v>
      </c>
      <c r="B21" s="95" t="s">
        <v>271</v>
      </c>
      <c r="C21" s="107"/>
      <c r="D21" s="110" t="s">
        <v>242</v>
      </c>
      <c r="E21" s="108"/>
      <c r="F21" s="109"/>
      <c r="G21" s="99">
        <f t="shared" ref="G20:G23" si="1">E21*F21</f>
        <v>0</v>
      </c>
      <c r="H21" s="110" t="s">
        <v>272</v>
      </c>
    </row>
    <row r="22" ht="29" customHeight="1" spans="1:8">
      <c r="A22" s="95">
        <v>3</v>
      </c>
      <c r="B22" s="95" t="s">
        <v>273</v>
      </c>
      <c r="C22" s="107"/>
      <c r="D22" s="110" t="s">
        <v>242</v>
      </c>
      <c r="E22" s="108"/>
      <c r="F22" s="109"/>
      <c r="G22" s="99">
        <f t="shared" si="1"/>
        <v>0</v>
      </c>
      <c r="H22" s="110" t="s">
        <v>274</v>
      </c>
    </row>
    <row r="23" ht="29" customHeight="1" spans="1:8">
      <c r="A23" s="95">
        <v>4</v>
      </c>
      <c r="B23" s="95" t="s">
        <v>275</v>
      </c>
      <c r="C23" s="107"/>
      <c r="D23" s="110" t="s">
        <v>165</v>
      </c>
      <c r="E23" s="98"/>
      <c r="F23" s="109"/>
      <c r="G23" s="99">
        <f t="shared" si="1"/>
        <v>0</v>
      </c>
      <c r="H23" s="110" t="s">
        <v>276</v>
      </c>
    </row>
    <row r="24" s="80" customFormat="1" ht="29" customHeight="1" spans="1:8">
      <c r="A24" s="92"/>
      <c r="B24" s="101" t="s">
        <v>277</v>
      </c>
      <c r="C24" s="117"/>
      <c r="D24" s="105"/>
      <c r="E24" s="111"/>
      <c r="F24" s="94"/>
      <c r="G24" s="94">
        <f>SUM(G20:G23)</f>
        <v>0</v>
      </c>
      <c r="H24" s="105"/>
    </row>
    <row r="25" ht="29" customHeight="1" spans="1:8">
      <c r="A25" s="92" t="s">
        <v>278</v>
      </c>
      <c r="B25" s="92" t="s">
        <v>279</v>
      </c>
      <c r="C25" s="100"/>
      <c r="D25" s="110" t="s">
        <v>165</v>
      </c>
      <c r="E25" s="98"/>
      <c r="F25" s="99"/>
      <c r="G25" s="99">
        <f>E25*F25</f>
        <v>0</v>
      </c>
      <c r="H25" s="100"/>
    </row>
    <row r="26" ht="29" customHeight="1" spans="1:8">
      <c r="A26" s="92" t="s">
        <v>280</v>
      </c>
      <c r="B26" s="92" t="s">
        <v>281</v>
      </c>
      <c r="C26" s="100"/>
      <c r="D26" s="100" t="s">
        <v>165</v>
      </c>
      <c r="E26" s="98"/>
      <c r="F26" s="99"/>
      <c r="G26" s="99">
        <f>E26*F26</f>
        <v>0</v>
      </c>
      <c r="H26" s="105" t="s">
        <v>282</v>
      </c>
    </row>
    <row r="27" ht="29" customHeight="1" spans="1:8">
      <c r="A27" s="92" t="s">
        <v>283</v>
      </c>
      <c r="B27" s="92" t="s">
        <v>284</v>
      </c>
      <c r="C27" s="100"/>
      <c r="D27" s="100" t="s">
        <v>165</v>
      </c>
      <c r="E27" s="98"/>
      <c r="F27" s="99"/>
      <c r="G27" s="99">
        <f>E27*F27</f>
        <v>0</v>
      </c>
      <c r="H27" s="110" t="s">
        <v>285</v>
      </c>
    </row>
    <row r="28" s="80" customFormat="1" ht="29" customHeight="1" spans="1:8">
      <c r="A28" s="92" t="s">
        <v>286</v>
      </c>
      <c r="B28" s="92" t="s">
        <v>287</v>
      </c>
      <c r="C28" s="105"/>
      <c r="D28" s="105" t="s">
        <v>288</v>
      </c>
      <c r="E28" s="105"/>
      <c r="F28" s="94"/>
      <c r="G28" s="94">
        <f>G27+G26+G25+G24+G18+G12</f>
        <v>0</v>
      </c>
      <c r="H28" s="105"/>
    </row>
    <row r="29" ht="29" customHeight="1" spans="1:8">
      <c r="A29" s="92" t="s">
        <v>289</v>
      </c>
      <c r="B29" s="92" t="s">
        <v>290</v>
      </c>
      <c r="C29" s="100" t="s">
        <v>291</v>
      </c>
      <c r="D29" s="120"/>
      <c r="E29" s="120"/>
      <c r="F29" s="99"/>
      <c r="G29" s="99">
        <f>G28*D29</f>
        <v>0</v>
      </c>
      <c r="H29" s="100"/>
    </row>
    <row r="30" ht="29" customHeight="1" spans="1:8">
      <c r="A30" s="92" t="s">
        <v>292</v>
      </c>
      <c r="B30" s="92" t="s">
        <v>293</v>
      </c>
      <c r="C30" s="100" t="s">
        <v>294</v>
      </c>
      <c r="D30" s="120"/>
      <c r="E30" s="121"/>
      <c r="F30" s="99"/>
      <c r="G30" s="99">
        <f>(G28+G29)*D30</f>
        <v>0</v>
      </c>
      <c r="H30" s="100"/>
    </row>
    <row r="31" s="80" customFormat="1" ht="29" customHeight="1" spans="1:8">
      <c r="A31" s="92" t="s">
        <v>295</v>
      </c>
      <c r="B31" s="92" t="s">
        <v>296</v>
      </c>
      <c r="C31" s="105" t="s">
        <v>297</v>
      </c>
      <c r="D31" s="105" t="s">
        <v>125</v>
      </c>
      <c r="E31" s="105"/>
      <c r="F31" s="94"/>
      <c r="G31" s="131">
        <f>G28+G29+G30</f>
        <v>0</v>
      </c>
      <c r="H31" s="105" t="s">
        <v>298</v>
      </c>
    </row>
    <row r="32" ht="29" customHeight="1" spans="1:8">
      <c r="A32" s="115" t="s">
        <v>299</v>
      </c>
      <c r="B32" s="92" t="s">
        <v>300</v>
      </c>
      <c r="C32" s="92"/>
      <c r="D32" s="92" t="s">
        <v>113</v>
      </c>
      <c r="E32" s="115"/>
      <c r="F32" s="116"/>
      <c r="G32" s="114">
        <f>G31/1.1/2.3</f>
        <v>0</v>
      </c>
      <c r="H32" s="105" t="s">
        <v>298</v>
      </c>
    </row>
    <row r="33" ht="29" customHeight="1"/>
    <row r="34" s="81" customFormat="1" ht="29" customHeight="1" spans="1:8">
      <c r="A34" s="83" t="s">
        <v>228</v>
      </c>
      <c r="B34" s="84"/>
      <c r="C34" s="132"/>
      <c r="D34" s="84"/>
      <c r="E34" s="84"/>
      <c r="F34" s="87"/>
      <c r="G34" s="87"/>
      <c r="H34" s="84"/>
    </row>
    <row r="35" s="122" customFormat="1" ht="29" customHeight="1" spans="1:8">
      <c r="A35" s="125" t="s">
        <v>301</v>
      </c>
      <c r="B35" s="126"/>
      <c r="C35" s="127" t="s">
        <v>302</v>
      </c>
      <c r="D35" s="128"/>
      <c r="E35" s="128"/>
      <c r="F35" s="129"/>
      <c r="G35" s="91" t="s">
        <v>231</v>
      </c>
      <c r="H35" s="133" t="s">
        <v>232</v>
      </c>
    </row>
    <row r="36" s="80" customFormat="1" ht="29" customHeight="1" spans="1:8">
      <c r="A36" s="92" t="s">
        <v>16</v>
      </c>
      <c r="B36" s="92" t="s">
        <v>17</v>
      </c>
      <c r="C36" s="92" t="s">
        <v>233</v>
      </c>
      <c r="D36" s="92" t="s">
        <v>61</v>
      </c>
      <c r="E36" s="92" t="s">
        <v>234</v>
      </c>
      <c r="F36" s="93" t="s">
        <v>235</v>
      </c>
      <c r="G36" s="94" t="s">
        <v>236</v>
      </c>
      <c r="H36" s="92" t="s">
        <v>62</v>
      </c>
    </row>
    <row r="37" s="81" customFormat="1" ht="29" customHeight="1" spans="1:8">
      <c r="A37" s="92" t="s">
        <v>237</v>
      </c>
      <c r="B37" s="92" t="s">
        <v>238</v>
      </c>
      <c r="C37" s="95"/>
      <c r="D37" s="95"/>
      <c r="E37" s="95"/>
      <c r="F37" s="96"/>
      <c r="G37" s="96"/>
      <c r="H37" s="95"/>
    </row>
    <row r="38" s="81" customFormat="1" ht="29" customHeight="1" spans="1:8">
      <c r="A38" s="95">
        <v>1</v>
      </c>
      <c r="B38" s="95" t="s">
        <v>239</v>
      </c>
      <c r="C38" s="97"/>
      <c r="D38" s="100" t="s">
        <v>240</v>
      </c>
      <c r="E38" s="98"/>
      <c r="F38" s="99"/>
      <c r="G38" s="99">
        <f t="shared" ref="G38:G44" si="2">E38*F38</f>
        <v>0</v>
      </c>
      <c r="H38" s="100" t="s">
        <v>241</v>
      </c>
    </row>
    <row r="39" s="81" customFormat="1" ht="29" customHeight="1" spans="1:8">
      <c r="A39" s="95">
        <v>2</v>
      </c>
      <c r="B39" s="95" t="s">
        <v>93</v>
      </c>
      <c r="C39" s="97"/>
      <c r="D39" s="100" t="s">
        <v>242</v>
      </c>
      <c r="E39" s="98"/>
      <c r="F39" s="99"/>
      <c r="G39" s="99">
        <f t="shared" si="2"/>
        <v>0</v>
      </c>
      <c r="H39" s="100" t="s">
        <v>243</v>
      </c>
    </row>
    <row r="40" s="81" customFormat="1" ht="29" customHeight="1" spans="1:8">
      <c r="A40" s="95">
        <v>3</v>
      </c>
      <c r="B40" s="95" t="s">
        <v>244</v>
      </c>
      <c r="C40" s="97"/>
      <c r="D40" s="100" t="s">
        <v>240</v>
      </c>
      <c r="E40" s="98"/>
      <c r="F40" s="99"/>
      <c r="G40" s="99">
        <f t="shared" si="2"/>
        <v>0</v>
      </c>
      <c r="H40" s="130" t="s">
        <v>245</v>
      </c>
    </row>
    <row r="41" s="81" customFormat="1" ht="29" customHeight="1" spans="1:8">
      <c r="A41" s="95">
        <v>4</v>
      </c>
      <c r="B41" s="95" t="s">
        <v>246</v>
      </c>
      <c r="C41" s="97"/>
      <c r="D41" s="100" t="s">
        <v>165</v>
      </c>
      <c r="E41" s="98"/>
      <c r="F41" s="99"/>
      <c r="G41" s="99">
        <f t="shared" si="2"/>
        <v>0</v>
      </c>
      <c r="H41" s="100" t="s">
        <v>247</v>
      </c>
    </row>
    <row r="42" s="81" customFormat="1" ht="29" customHeight="1" spans="1:8">
      <c r="A42" s="95">
        <v>5</v>
      </c>
      <c r="B42" s="95" t="s">
        <v>248</v>
      </c>
      <c r="C42" s="97"/>
      <c r="D42" s="100" t="s">
        <v>165</v>
      </c>
      <c r="E42" s="98"/>
      <c r="F42" s="99"/>
      <c r="G42" s="99">
        <f t="shared" si="2"/>
        <v>0</v>
      </c>
      <c r="H42" s="100" t="s">
        <v>249</v>
      </c>
    </row>
    <row r="43" s="81" customFormat="1" ht="29" customHeight="1" spans="1:8">
      <c r="A43" s="95">
        <v>6</v>
      </c>
      <c r="B43" s="95" t="s">
        <v>250</v>
      </c>
      <c r="C43" s="97"/>
      <c r="D43" s="97" t="s">
        <v>303</v>
      </c>
      <c r="E43" s="98"/>
      <c r="F43" s="98"/>
      <c r="G43" s="98">
        <f t="shared" si="2"/>
        <v>0</v>
      </c>
      <c r="H43" s="97" t="s">
        <v>40</v>
      </c>
    </row>
    <row r="44" s="81" customFormat="1" ht="29" customHeight="1" spans="1:8">
      <c r="A44" s="95">
        <v>7</v>
      </c>
      <c r="B44" s="95" t="s">
        <v>252</v>
      </c>
      <c r="C44" s="97"/>
      <c r="D44" s="97" t="s">
        <v>303</v>
      </c>
      <c r="E44" s="98"/>
      <c r="F44" s="98"/>
      <c r="G44" s="98">
        <f t="shared" si="2"/>
        <v>0</v>
      </c>
      <c r="H44" s="97" t="s">
        <v>40</v>
      </c>
    </row>
    <row r="45" s="80" customFormat="1" ht="29" customHeight="1" spans="1:8">
      <c r="A45" s="92"/>
      <c r="B45" s="101" t="s">
        <v>253</v>
      </c>
      <c r="C45" s="117"/>
      <c r="D45" s="105"/>
      <c r="E45" s="104"/>
      <c r="F45" s="94"/>
      <c r="G45" s="94">
        <f>SUM(G38:G44)</f>
        <v>0</v>
      </c>
      <c r="H45" s="105"/>
    </row>
    <row r="46" s="81" customFormat="1" ht="29" customHeight="1" spans="1:8">
      <c r="A46" s="92" t="s">
        <v>254</v>
      </c>
      <c r="B46" s="92" t="s">
        <v>255</v>
      </c>
      <c r="C46" s="100"/>
      <c r="D46" s="100"/>
      <c r="E46" s="98"/>
      <c r="F46" s="99"/>
      <c r="G46" s="99"/>
      <c r="H46" s="100"/>
    </row>
    <row r="47" s="81" customFormat="1" ht="29" customHeight="1" spans="1:8">
      <c r="A47" s="95">
        <v>1</v>
      </c>
      <c r="B47" s="95" t="s">
        <v>256</v>
      </c>
      <c r="C47" s="100"/>
      <c r="D47" s="100" t="s">
        <v>257</v>
      </c>
      <c r="E47" s="98"/>
      <c r="F47" s="99"/>
      <c r="G47" s="99">
        <f t="shared" ref="G47:G51" si="3">F47*E47</f>
        <v>0</v>
      </c>
      <c r="H47" s="103" t="s">
        <v>258</v>
      </c>
    </row>
    <row r="48" s="81" customFormat="1" ht="29" customHeight="1" spans="1:8">
      <c r="A48" s="95">
        <v>2</v>
      </c>
      <c r="B48" s="95" t="s">
        <v>304</v>
      </c>
      <c r="C48" s="100"/>
      <c r="D48" s="100" t="s">
        <v>257</v>
      </c>
      <c r="E48" s="98"/>
      <c r="F48" s="99"/>
      <c r="G48" s="99">
        <f t="shared" si="3"/>
        <v>0</v>
      </c>
      <c r="H48" s="100"/>
    </row>
    <row r="49" s="81" customFormat="1" ht="29" customHeight="1" spans="1:8">
      <c r="A49" s="95">
        <v>3</v>
      </c>
      <c r="B49" s="95" t="s">
        <v>259</v>
      </c>
      <c r="C49" s="100"/>
      <c r="D49" s="100" t="s">
        <v>257</v>
      </c>
      <c r="E49" s="98"/>
      <c r="F49" s="99"/>
      <c r="G49" s="99">
        <f t="shared" si="3"/>
        <v>0</v>
      </c>
      <c r="H49" s="100" t="s">
        <v>260</v>
      </c>
    </row>
    <row r="50" s="81" customFormat="1" ht="29" customHeight="1" spans="1:8">
      <c r="A50" s="95">
        <v>4</v>
      </c>
      <c r="B50" s="95" t="s">
        <v>261</v>
      </c>
      <c r="C50" s="100"/>
      <c r="D50" s="100" t="s">
        <v>262</v>
      </c>
      <c r="E50" s="98"/>
      <c r="F50" s="99"/>
      <c r="G50" s="99">
        <f t="shared" si="3"/>
        <v>0</v>
      </c>
      <c r="H50" s="100" t="s">
        <v>263</v>
      </c>
    </row>
    <row r="51" s="81" customFormat="1" ht="29" customHeight="1" spans="1:8">
      <c r="A51" s="95">
        <v>5</v>
      </c>
      <c r="B51" s="95" t="s">
        <v>264</v>
      </c>
      <c r="C51" s="100"/>
      <c r="D51" s="100" t="s">
        <v>257</v>
      </c>
      <c r="E51" s="98"/>
      <c r="F51" s="99"/>
      <c r="G51" s="99">
        <f t="shared" si="3"/>
        <v>0</v>
      </c>
      <c r="H51" s="100" t="s">
        <v>265</v>
      </c>
    </row>
    <row r="52" s="80" customFormat="1" ht="29" customHeight="1" spans="1:8">
      <c r="A52" s="92"/>
      <c r="B52" s="101" t="s">
        <v>266</v>
      </c>
      <c r="C52" s="117"/>
      <c r="D52" s="105"/>
      <c r="E52" s="104"/>
      <c r="F52" s="106"/>
      <c r="G52" s="94">
        <f>SUM(G47:G51)</f>
        <v>0</v>
      </c>
      <c r="H52" s="105"/>
    </row>
    <row r="53" s="81" customFormat="1" ht="29" customHeight="1" spans="1:8">
      <c r="A53" s="92" t="s">
        <v>267</v>
      </c>
      <c r="B53" s="92" t="s">
        <v>268</v>
      </c>
      <c r="C53" s="100"/>
      <c r="D53" s="100"/>
      <c r="E53" s="98"/>
      <c r="F53" s="99"/>
      <c r="G53" s="118"/>
      <c r="H53" s="119"/>
    </row>
    <row r="54" s="81" customFormat="1" ht="29" customHeight="1" spans="1:8">
      <c r="A54" s="95">
        <v>1</v>
      </c>
      <c r="B54" s="95" t="s">
        <v>269</v>
      </c>
      <c r="C54" s="97"/>
      <c r="D54" s="97" t="s">
        <v>251</v>
      </c>
      <c r="E54" s="98"/>
      <c r="F54" s="99"/>
      <c r="G54" s="99">
        <f t="shared" ref="G54:G57" si="4">E54*F54</f>
        <v>0</v>
      </c>
      <c r="H54" s="100" t="s">
        <v>270</v>
      </c>
    </row>
    <row r="55" s="81" customFormat="1" ht="29" customHeight="1" spans="1:8">
      <c r="A55" s="95">
        <v>2</v>
      </c>
      <c r="B55" s="95" t="s">
        <v>271</v>
      </c>
      <c r="C55" s="107"/>
      <c r="D55" s="110" t="s">
        <v>242</v>
      </c>
      <c r="E55" s="108"/>
      <c r="F55" s="109"/>
      <c r="G55" s="99">
        <f t="shared" si="4"/>
        <v>0</v>
      </c>
      <c r="H55" s="110" t="s">
        <v>272</v>
      </c>
    </row>
    <row r="56" s="81" customFormat="1" ht="29" customHeight="1" spans="1:8">
      <c r="A56" s="95">
        <v>3</v>
      </c>
      <c r="B56" s="95" t="s">
        <v>273</v>
      </c>
      <c r="C56" s="107"/>
      <c r="D56" s="110" t="s">
        <v>242</v>
      </c>
      <c r="E56" s="108"/>
      <c r="F56" s="109"/>
      <c r="G56" s="99">
        <f t="shared" si="4"/>
        <v>0</v>
      </c>
      <c r="H56" s="110" t="s">
        <v>274</v>
      </c>
    </row>
    <row r="57" s="81" customFormat="1" ht="29" customHeight="1" spans="1:8">
      <c r="A57" s="95">
        <v>4</v>
      </c>
      <c r="B57" s="95" t="s">
        <v>275</v>
      </c>
      <c r="C57" s="107"/>
      <c r="D57" s="110" t="s">
        <v>165</v>
      </c>
      <c r="E57" s="98"/>
      <c r="F57" s="109"/>
      <c r="G57" s="99">
        <f t="shared" si="4"/>
        <v>0</v>
      </c>
      <c r="H57" s="110" t="s">
        <v>276</v>
      </c>
    </row>
    <row r="58" s="80" customFormat="1" ht="29" customHeight="1" spans="1:8">
      <c r="A58" s="92"/>
      <c r="B58" s="101" t="s">
        <v>277</v>
      </c>
      <c r="C58" s="117"/>
      <c r="D58" s="105"/>
      <c r="E58" s="104"/>
      <c r="F58" s="94"/>
      <c r="G58" s="94">
        <f>SUM(G54:G57)</f>
        <v>0</v>
      </c>
      <c r="H58" s="105"/>
    </row>
    <row r="59" s="81" customFormat="1" ht="29" customHeight="1" spans="1:8">
      <c r="A59" s="92" t="s">
        <v>278</v>
      </c>
      <c r="B59" s="92" t="s">
        <v>279</v>
      </c>
      <c r="C59" s="100"/>
      <c r="D59" s="110" t="s">
        <v>165</v>
      </c>
      <c r="E59" s="98"/>
      <c r="F59" s="99"/>
      <c r="G59" s="99">
        <f t="shared" ref="G59:G61" si="5">E59*F59</f>
        <v>0</v>
      </c>
      <c r="H59" s="100"/>
    </row>
    <row r="60" s="81" customFormat="1" ht="29" customHeight="1" spans="1:8">
      <c r="A60" s="92" t="s">
        <v>280</v>
      </c>
      <c r="B60" s="92" t="s">
        <v>281</v>
      </c>
      <c r="C60" s="100"/>
      <c r="D60" s="100" t="s">
        <v>165</v>
      </c>
      <c r="E60" s="98"/>
      <c r="F60" s="99"/>
      <c r="G60" s="99">
        <f t="shared" si="5"/>
        <v>0</v>
      </c>
      <c r="H60" s="105" t="s">
        <v>282</v>
      </c>
    </row>
    <row r="61" s="81" customFormat="1" ht="29" customHeight="1" spans="1:8">
      <c r="A61" s="92" t="s">
        <v>283</v>
      </c>
      <c r="B61" s="92" t="s">
        <v>284</v>
      </c>
      <c r="C61" s="100"/>
      <c r="D61" s="100" t="s">
        <v>165</v>
      </c>
      <c r="E61" s="98"/>
      <c r="F61" s="99"/>
      <c r="G61" s="99">
        <f t="shared" si="5"/>
        <v>0</v>
      </c>
      <c r="H61" s="110" t="s">
        <v>285</v>
      </c>
    </row>
    <row r="62" s="80" customFormat="1" ht="29" customHeight="1" spans="1:8">
      <c r="A62" s="92" t="s">
        <v>286</v>
      </c>
      <c r="B62" s="92" t="s">
        <v>287</v>
      </c>
      <c r="C62" s="105"/>
      <c r="D62" s="105" t="s">
        <v>288</v>
      </c>
      <c r="E62" s="105"/>
      <c r="F62" s="94"/>
      <c r="G62" s="94">
        <f>G45+G52+G58+G59+G60+G61</f>
        <v>0</v>
      </c>
      <c r="H62" s="105"/>
    </row>
    <row r="63" s="81" customFormat="1" ht="29" customHeight="1" spans="1:8">
      <c r="A63" s="92" t="s">
        <v>289</v>
      </c>
      <c r="B63" s="92" t="s">
        <v>290</v>
      </c>
      <c r="C63" s="100" t="s">
        <v>291</v>
      </c>
      <c r="D63" s="120">
        <f>D29</f>
        <v>0</v>
      </c>
      <c r="E63" s="120"/>
      <c r="F63" s="99"/>
      <c r="G63" s="99">
        <f>G62*D63</f>
        <v>0</v>
      </c>
      <c r="H63" s="100"/>
    </row>
    <row r="64" s="81" customFormat="1" ht="29" customHeight="1" spans="1:8">
      <c r="A64" s="92" t="s">
        <v>292</v>
      </c>
      <c r="B64" s="92" t="s">
        <v>293</v>
      </c>
      <c r="C64" s="100" t="s">
        <v>294</v>
      </c>
      <c r="D64" s="120">
        <f>D30</f>
        <v>0</v>
      </c>
      <c r="E64" s="121"/>
      <c r="F64" s="99"/>
      <c r="G64" s="99">
        <f>(G62+G63)*D64</f>
        <v>0</v>
      </c>
      <c r="H64" s="100"/>
    </row>
    <row r="65" s="81" customFormat="1" ht="29" customHeight="1" spans="1:8">
      <c r="A65" s="95" t="s">
        <v>295</v>
      </c>
      <c r="B65" s="92" t="s">
        <v>296</v>
      </c>
      <c r="C65" s="105" t="s">
        <v>297</v>
      </c>
      <c r="D65" s="100" t="s">
        <v>125</v>
      </c>
      <c r="E65" s="105"/>
      <c r="F65" s="94"/>
      <c r="G65" s="114">
        <f>G62+G63+G64</f>
        <v>0</v>
      </c>
      <c r="H65" s="105" t="s">
        <v>298</v>
      </c>
    </row>
    <row r="66" s="81" customFormat="1" ht="29" customHeight="1" spans="1:8">
      <c r="A66" s="115" t="s">
        <v>299</v>
      </c>
      <c r="B66" s="92" t="s">
        <v>300</v>
      </c>
      <c r="C66" s="92"/>
      <c r="D66" s="92" t="s">
        <v>113</v>
      </c>
      <c r="E66" s="115"/>
      <c r="F66" s="116"/>
      <c r="G66" s="114">
        <f>G65/1.3/2.3</f>
        <v>0</v>
      </c>
      <c r="H66" s="105" t="s">
        <v>298</v>
      </c>
    </row>
  </sheetData>
  <mergeCells count="6">
    <mergeCell ref="A1:H1"/>
    <mergeCell ref="A2:B2"/>
    <mergeCell ref="C2:F2"/>
    <mergeCell ref="A34:H34"/>
    <mergeCell ref="A35:B35"/>
    <mergeCell ref="C35:F35"/>
  </mergeCells>
  <pageMargins left="0.75" right="0.75" top="1" bottom="1" header="0.5" footer="0.5"/>
  <pageSetup paperSize="9" scale="66" orientation="portrait"/>
  <headerFooter/>
  <rowBreaks count="1" manualBreakCount="1">
    <brk id="33" max="16383" man="1"/>
  </rowBreak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67"/>
  <sheetViews>
    <sheetView zoomScale="80" zoomScaleNormal="80" workbookViewId="0">
      <selection activeCell="M6" sqref="M6"/>
    </sheetView>
  </sheetViews>
  <sheetFormatPr defaultColWidth="9" defaultRowHeight="15.6" outlineLevelCol="7"/>
  <cols>
    <col min="1" max="1" width="5.4" style="81" customWidth="1"/>
    <col min="2" max="2" width="21.3" style="81" customWidth="1"/>
    <col min="3" max="3" width="10.85" style="81" customWidth="1"/>
    <col min="4" max="4" width="8.55833333333333" style="81" customWidth="1"/>
    <col min="5" max="5" width="9.875" style="82" customWidth="1"/>
    <col min="6" max="6" width="11.25" style="82" customWidth="1"/>
    <col min="7" max="7" width="16.625" style="82" customWidth="1"/>
    <col min="8" max="8" width="41.875" style="81" customWidth="1"/>
    <col min="9" max="16384" width="9" style="81"/>
  </cols>
  <sheetData>
    <row r="1" ht="33" customHeight="1" spans="1:8">
      <c r="A1" s="83" t="s">
        <v>305</v>
      </c>
      <c r="B1" s="84"/>
      <c r="C1" s="85"/>
      <c r="D1" s="85"/>
      <c r="E1" s="86"/>
      <c r="F1" s="87"/>
      <c r="G1" s="87"/>
      <c r="H1" s="84"/>
    </row>
    <row r="2" s="80" customFormat="1" ht="33" customHeight="1" spans="1:8">
      <c r="A2" s="88" t="s">
        <v>229</v>
      </c>
      <c r="B2" s="89"/>
      <c r="C2" s="88" t="s">
        <v>230</v>
      </c>
      <c r="D2" s="88"/>
      <c r="E2" s="90"/>
      <c r="F2" s="90"/>
      <c r="G2" s="91" t="s">
        <v>231</v>
      </c>
      <c r="H2" s="92" t="s">
        <v>306</v>
      </c>
    </row>
    <row r="3" s="80" customFormat="1" ht="33" customHeight="1" spans="1:8">
      <c r="A3" s="92" t="s">
        <v>16</v>
      </c>
      <c r="B3" s="92" t="s">
        <v>17</v>
      </c>
      <c r="C3" s="92" t="s">
        <v>233</v>
      </c>
      <c r="D3" s="92" t="s">
        <v>61</v>
      </c>
      <c r="E3" s="93" t="s">
        <v>234</v>
      </c>
      <c r="F3" s="93" t="s">
        <v>235</v>
      </c>
      <c r="G3" s="94" t="s">
        <v>236</v>
      </c>
      <c r="H3" s="92" t="s">
        <v>62</v>
      </c>
    </row>
    <row r="4" ht="33" customHeight="1" spans="1:8">
      <c r="A4" s="92" t="s">
        <v>237</v>
      </c>
      <c r="B4" s="92" t="s">
        <v>238</v>
      </c>
      <c r="C4" s="95"/>
      <c r="D4" s="95"/>
      <c r="E4" s="96"/>
      <c r="F4" s="96"/>
      <c r="G4" s="96"/>
      <c r="H4" s="95"/>
    </row>
    <row r="5" ht="33" customHeight="1" spans="1:8">
      <c r="A5" s="95">
        <v>1</v>
      </c>
      <c r="B5" s="95" t="s">
        <v>239</v>
      </c>
      <c r="C5" s="97"/>
      <c r="D5" s="97" t="s">
        <v>240</v>
      </c>
      <c r="E5" s="98"/>
      <c r="F5" s="99"/>
      <c r="G5" s="99">
        <f>E5*F5</f>
        <v>0</v>
      </c>
      <c r="H5" s="100" t="s">
        <v>307</v>
      </c>
    </row>
    <row r="6" ht="33" customHeight="1" spans="1:8">
      <c r="A6" s="95">
        <v>2</v>
      </c>
      <c r="B6" s="95" t="s">
        <v>93</v>
      </c>
      <c r="C6" s="97"/>
      <c r="D6" s="97" t="s">
        <v>242</v>
      </c>
      <c r="E6" s="98"/>
      <c r="F6" s="99"/>
      <c r="G6" s="99">
        <f t="shared" ref="G5:G11" si="0">E6*F6</f>
        <v>0</v>
      </c>
      <c r="H6" s="100" t="s">
        <v>243</v>
      </c>
    </row>
    <row r="7" ht="33" customHeight="1" spans="1:8">
      <c r="A7" s="95">
        <v>3</v>
      </c>
      <c r="B7" s="95" t="s">
        <v>244</v>
      </c>
      <c r="C7" s="97"/>
      <c r="D7" s="97" t="s">
        <v>240</v>
      </c>
      <c r="E7" s="98"/>
      <c r="F7" s="99"/>
      <c r="G7" s="99">
        <f t="shared" si="0"/>
        <v>0</v>
      </c>
      <c r="H7" s="100" t="s">
        <v>308</v>
      </c>
    </row>
    <row r="8" ht="33" customHeight="1" spans="1:8">
      <c r="A8" s="95">
        <v>4</v>
      </c>
      <c r="B8" s="95" t="s">
        <v>246</v>
      </c>
      <c r="C8" s="97"/>
      <c r="D8" s="97" t="s">
        <v>165</v>
      </c>
      <c r="E8" s="98"/>
      <c r="F8" s="99"/>
      <c r="G8" s="99">
        <f t="shared" si="0"/>
        <v>0</v>
      </c>
      <c r="H8" s="100" t="s">
        <v>247</v>
      </c>
    </row>
    <row r="9" ht="33" customHeight="1" spans="1:8">
      <c r="A9" s="95">
        <v>5</v>
      </c>
      <c r="B9" s="95" t="s">
        <v>248</v>
      </c>
      <c r="C9" s="97"/>
      <c r="D9" s="97" t="s">
        <v>165</v>
      </c>
      <c r="E9" s="98"/>
      <c r="F9" s="99"/>
      <c r="G9" s="99">
        <f t="shared" si="0"/>
        <v>0</v>
      </c>
      <c r="H9" s="100" t="s">
        <v>249</v>
      </c>
    </row>
    <row r="10" ht="33" customHeight="1" spans="1:8">
      <c r="A10" s="95">
        <v>6</v>
      </c>
      <c r="B10" s="95" t="s">
        <v>250</v>
      </c>
      <c r="C10" s="97"/>
      <c r="D10" s="97" t="s">
        <v>251</v>
      </c>
      <c r="E10" s="98"/>
      <c r="F10" s="99"/>
      <c r="G10" s="99">
        <f t="shared" si="0"/>
        <v>0</v>
      </c>
      <c r="H10" s="100" t="s">
        <v>40</v>
      </c>
    </row>
    <row r="11" ht="33" customHeight="1" spans="1:8">
      <c r="A11" s="95">
        <v>7</v>
      </c>
      <c r="B11" s="95" t="s">
        <v>252</v>
      </c>
      <c r="C11" s="97"/>
      <c r="D11" s="97" t="s">
        <v>251</v>
      </c>
      <c r="E11" s="98"/>
      <c r="F11" s="99"/>
      <c r="G11" s="99">
        <f t="shared" si="0"/>
        <v>0</v>
      </c>
      <c r="H11" s="100" t="s">
        <v>40</v>
      </c>
    </row>
    <row r="12" s="80" customFormat="1" ht="33" customHeight="1" spans="1:8">
      <c r="A12" s="92"/>
      <c r="B12" s="101" t="s">
        <v>253</v>
      </c>
      <c r="C12" s="102"/>
      <c r="D12" s="103"/>
      <c r="E12" s="104"/>
      <c r="F12" s="94"/>
      <c r="G12" s="94">
        <f>SUM(G5:G11)</f>
        <v>0</v>
      </c>
      <c r="H12" s="105"/>
    </row>
    <row r="13" ht="33" customHeight="1" spans="1:8">
      <c r="A13" s="92" t="s">
        <v>254</v>
      </c>
      <c r="B13" s="92" t="s">
        <v>255</v>
      </c>
      <c r="C13" s="97"/>
      <c r="D13" s="97"/>
      <c r="E13" s="98"/>
      <c r="F13" s="99"/>
      <c r="G13" s="99"/>
      <c r="H13" s="100"/>
    </row>
    <row r="14" ht="33" customHeight="1" spans="1:8">
      <c r="A14" s="95">
        <v>1</v>
      </c>
      <c r="B14" s="95" t="s">
        <v>256</v>
      </c>
      <c r="C14" s="97"/>
      <c r="D14" s="97" t="s">
        <v>257</v>
      </c>
      <c r="E14" s="98"/>
      <c r="F14" s="99"/>
      <c r="G14" s="99">
        <f>F14*E14</f>
        <v>0</v>
      </c>
      <c r="H14" s="103" t="s">
        <v>258</v>
      </c>
    </row>
    <row r="15" ht="33" customHeight="1" spans="1:8">
      <c r="A15" s="95">
        <v>2</v>
      </c>
      <c r="B15" s="95" t="s">
        <v>309</v>
      </c>
      <c r="C15" s="97"/>
      <c r="D15" s="97" t="s">
        <v>257</v>
      </c>
      <c r="E15" s="98"/>
      <c r="F15" s="99"/>
      <c r="G15" s="99">
        <f>F15*E15</f>
        <v>0</v>
      </c>
      <c r="H15" s="100" t="s">
        <v>260</v>
      </c>
    </row>
    <row r="16" ht="33" customHeight="1" spans="1:8">
      <c r="A16" s="95">
        <v>3</v>
      </c>
      <c r="B16" s="95" t="s">
        <v>261</v>
      </c>
      <c r="C16" s="97"/>
      <c r="D16" s="97" t="s">
        <v>262</v>
      </c>
      <c r="E16" s="98"/>
      <c r="F16" s="99"/>
      <c r="G16" s="99">
        <f>F16*E16</f>
        <v>0</v>
      </c>
      <c r="H16" s="100" t="s">
        <v>263</v>
      </c>
    </row>
    <row r="17" ht="33" customHeight="1" spans="1:8">
      <c r="A17" s="95">
        <v>4</v>
      </c>
      <c r="B17" s="95" t="s">
        <v>264</v>
      </c>
      <c r="C17" s="97"/>
      <c r="D17" s="97" t="s">
        <v>257</v>
      </c>
      <c r="E17" s="98"/>
      <c r="F17" s="99"/>
      <c r="G17" s="99">
        <f>F17*E17</f>
        <v>0</v>
      </c>
      <c r="H17" s="100" t="s">
        <v>265</v>
      </c>
    </row>
    <row r="18" s="80" customFormat="1" ht="33" customHeight="1" spans="1:8">
      <c r="A18" s="92"/>
      <c r="B18" s="101" t="s">
        <v>266</v>
      </c>
      <c r="C18" s="102"/>
      <c r="D18" s="103"/>
      <c r="E18" s="104"/>
      <c r="F18" s="106"/>
      <c r="G18" s="94">
        <f>SUM(G14:G17)</f>
        <v>0</v>
      </c>
      <c r="H18" s="105"/>
    </row>
    <row r="19" ht="33" customHeight="1" spans="1:8">
      <c r="A19" s="92" t="s">
        <v>267</v>
      </c>
      <c r="B19" s="92" t="s">
        <v>268</v>
      </c>
      <c r="C19" s="97"/>
      <c r="D19" s="97"/>
      <c r="E19" s="98"/>
      <c r="F19" s="99"/>
      <c r="G19" s="99"/>
      <c r="H19" s="100"/>
    </row>
    <row r="20" ht="33" customHeight="1" spans="1:8">
      <c r="A20" s="95">
        <v>1</v>
      </c>
      <c r="B20" s="95" t="s">
        <v>269</v>
      </c>
      <c r="C20" s="97"/>
      <c r="D20" s="97" t="s">
        <v>251</v>
      </c>
      <c r="E20" s="98"/>
      <c r="F20" s="99"/>
      <c r="G20" s="99">
        <f t="shared" ref="G20:G23" si="1">E20*F20</f>
        <v>0</v>
      </c>
      <c r="H20" s="100" t="s">
        <v>310</v>
      </c>
    </row>
    <row r="21" ht="33" customHeight="1" spans="1:8">
      <c r="A21" s="95">
        <v>2</v>
      </c>
      <c r="B21" s="95" t="s">
        <v>271</v>
      </c>
      <c r="C21" s="107"/>
      <c r="D21" s="107" t="s">
        <v>242</v>
      </c>
      <c r="E21" s="108"/>
      <c r="F21" s="109"/>
      <c r="G21" s="99">
        <f t="shared" si="1"/>
        <v>0</v>
      </c>
      <c r="H21" s="110" t="s">
        <v>272</v>
      </c>
    </row>
    <row r="22" ht="33" customHeight="1" spans="1:8">
      <c r="A22" s="95">
        <v>3</v>
      </c>
      <c r="B22" s="95" t="s">
        <v>273</v>
      </c>
      <c r="C22" s="107"/>
      <c r="D22" s="107" t="s">
        <v>242</v>
      </c>
      <c r="E22" s="108"/>
      <c r="F22" s="109"/>
      <c r="G22" s="99">
        <f t="shared" si="1"/>
        <v>0</v>
      </c>
      <c r="H22" s="110" t="s">
        <v>274</v>
      </c>
    </row>
    <row r="23" ht="33" customHeight="1" spans="1:8">
      <c r="A23" s="95">
        <v>4</v>
      </c>
      <c r="B23" s="95" t="s">
        <v>275</v>
      </c>
      <c r="C23" s="107"/>
      <c r="D23" s="110" t="s">
        <v>165</v>
      </c>
      <c r="E23" s="98"/>
      <c r="F23" s="109"/>
      <c r="G23" s="99">
        <f t="shared" si="1"/>
        <v>0</v>
      </c>
      <c r="H23" s="110" t="s">
        <v>276</v>
      </c>
    </row>
    <row r="24" s="80" customFormat="1" ht="33" customHeight="1" spans="1:8">
      <c r="A24" s="92"/>
      <c r="B24" s="101" t="s">
        <v>277</v>
      </c>
      <c r="C24" s="102"/>
      <c r="D24" s="103"/>
      <c r="E24" s="111"/>
      <c r="F24" s="94"/>
      <c r="G24" s="94">
        <f>SUM(G20:G23)</f>
        <v>0</v>
      </c>
      <c r="H24" s="105"/>
    </row>
    <row r="25" ht="33" customHeight="1" spans="1:8">
      <c r="A25" s="92" t="s">
        <v>278</v>
      </c>
      <c r="B25" s="92" t="s">
        <v>279</v>
      </c>
      <c r="C25" s="97"/>
      <c r="D25" s="110" t="s">
        <v>165</v>
      </c>
      <c r="E25" s="98"/>
      <c r="F25" s="99"/>
      <c r="G25" s="99">
        <f>E25*F25</f>
        <v>0</v>
      </c>
      <c r="H25" s="100"/>
    </row>
    <row r="26" ht="33" customHeight="1" spans="1:8">
      <c r="A26" s="92" t="s">
        <v>280</v>
      </c>
      <c r="B26" s="92" t="s">
        <v>281</v>
      </c>
      <c r="C26" s="97"/>
      <c r="D26" s="97" t="s">
        <v>165</v>
      </c>
      <c r="E26" s="98"/>
      <c r="F26" s="99"/>
      <c r="G26" s="99">
        <f>E26*F26</f>
        <v>0</v>
      </c>
      <c r="H26" s="105" t="s">
        <v>282</v>
      </c>
    </row>
    <row r="27" ht="33" customHeight="1" spans="1:8">
      <c r="A27" s="92" t="s">
        <v>283</v>
      </c>
      <c r="B27" s="92" t="s">
        <v>284</v>
      </c>
      <c r="C27" s="97"/>
      <c r="D27" s="97" t="s">
        <v>165</v>
      </c>
      <c r="E27" s="98"/>
      <c r="F27" s="99"/>
      <c r="G27" s="99">
        <f>E27*F27</f>
        <v>0</v>
      </c>
      <c r="H27" s="110" t="s">
        <v>285</v>
      </c>
    </row>
    <row r="28" s="80" customFormat="1" ht="33" customHeight="1" spans="1:8">
      <c r="A28" s="92" t="s">
        <v>286</v>
      </c>
      <c r="B28" s="92" t="s">
        <v>287</v>
      </c>
      <c r="C28" s="103"/>
      <c r="D28" s="103" t="s">
        <v>288</v>
      </c>
      <c r="E28" s="104"/>
      <c r="F28" s="94"/>
      <c r="G28" s="94">
        <f>G27+G26+G25+G24+G18+G12</f>
        <v>0</v>
      </c>
      <c r="H28" s="105"/>
    </row>
    <row r="29" ht="33" customHeight="1" spans="1:8">
      <c r="A29" s="92" t="s">
        <v>289</v>
      </c>
      <c r="B29" s="92" t="s">
        <v>290</v>
      </c>
      <c r="C29" s="97" t="s">
        <v>291</v>
      </c>
      <c r="D29" s="112"/>
      <c r="E29" s="98"/>
      <c r="F29" s="99"/>
      <c r="G29" s="99">
        <f>G28*D29</f>
        <v>0</v>
      </c>
      <c r="H29" s="100"/>
    </row>
    <row r="30" ht="33" customHeight="1" spans="1:8">
      <c r="A30" s="92" t="s">
        <v>292</v>
      </c>
      <c r="B30" s="92" t="s">
        <v>293</v>
      </c>
      <c r="C30" s="97" t="s">
        <v>294</v>
      </c>
      <c r="D30" s="112"/>
      <c r="E30" s="113"/>
      <c r="F30" s="99"/>
      <c r="G30" s="99">
        <f>(G28+G29)*D30</f>
        <v>0</v>
      </c>
      <c r="H30" s="100"/>
    </row>
    <row r="31" ht="33" customHeight="1" spans="1:8">
      <c r="A31" s="95" t="s">
        <v>295</v>
      </c>
      <c r="B31" s="92" t="s">
        <v>296</v>
      </c>
      <c r="C31" s="103" t="s">
        <v>297</v>
      </c>
      <c r="D31" s="97" t="s">
        <v>125</v>
      </c>
      <c r="E31" s="104"/>
      <c r="F31" s="94"/>
      <c r="G31" s="114">
        <f>G28+G29+G30</f>
        <v>0</v>
      </c>
      <c r="H31" s="105" t="s">
        <v>298</v>
      </c>
    </row>
    <row r="32" ht="33" customHeight="1" spans="1:8">
      <c r="A32" s="115" t="s">
        <v>299</v>
      </c>
      <c r="B32" s="92" t="s">
        <v>300</v>
      </c>
      <c r="C32" s="92"/>
      <c r="D32" s="92" t="s">
        <v>113</v>
      </c>
      <c r="E32" s="116"/>
      <c r="F32" s="116"/>
      <c r="G32" s="114">
        <f>G31/1.1/2.3</f>
        <v>0</v>
      </c>
      <c r="H32" s="105" t="s">
        <v>298</v>
      </c>
    </row>
    <row r="33" ht="33" customHeight="1"/>
    <row r="34" ht="33" customHeight="1" spans="1:8">
      <c r="A34" s="83" t="s">
        <v>305</v>
      </c>
      <c r="B34" s="84"/>
      <c r="C34" s="84"/>
      <c r="D34" s="84"/>
      <c r="E34" s="87"/>
      <c r="F34" s="87"/>
      <c r="G34" s="87"/>
      <c r="H34" s="84"/>
    </row>
    <row r="35" s="80" customFormat="1" ht="33" customHeight="1" spans="1:8">
      <c r="A35" s="88" t="s">
        <v>301</v>
      </c>
      <c r="B35" s="89"/>
      <c r="C35" s="88" t="s">
        <v>302</v>
      </c>
      <c r="D35" s="88"/>
      <c r="E35" s="88"/>
      <c r="F35" s="90"/>
      <c r="G35" s="91" t="s">
        <v>231</v>
      </c>
      <c r="H35" s="92" t="s">
        <v>306</v>
      </c>
    </row>
    <row r="36" s="80" customFormat="1" ht="33" customHeight="1" spans="1:8">
      <c r="A36" s="92" t="s">
        <v>16</v>
      </c>
      <c r="B36" s="92" t="s">
        <v>17</v>
      </c>
      <c r="C36" s="92" t="s">
        <v>233</v>
      </c>
      <c r="D36" s="92" t="s">
        <v>61</v>
      </c>
      <c r="E36" s="92" t="s">
        <v>234</v>
      </c>
      <c r="F36" s="93" t="s">
        <v>235</v>
      </c>
      <c r="G36" s="94" t="s">
        <v>236</v>
      </c>
      <c r="H36" s="92" t="s">
        <v>62</v>
      </c>
    </row>
    <row r="37" ht="33" customHeight="1" spans="1:8">
      <c r="A37" s="92" t="s">
        <v>237</v>
      </c>
      <c r="B37" s="92" t="s">
        <v>238</v>
      </c>
      <c r="C37" s="95"/>
      <c r="D37" s="95"/>
      <c r="E37" s="95"/>
      <c r="F37" s="96"/>
      <c r="G37" s="96"/>
      <c r="H37" s="95"/>
    </row>
    <row r="38" ht="33" customHeight="1" spans="1:8">
      <c r="A38" s="95">
        <v>1</v>
      </c>
      <c r="B38" s="95" t="s">
        <v>239</v>
      </c>
      <c r="C38" s="97"/>
      <c r="D38" s="100" t="s">
        <v>240</v>
      </c>
      <c r="E38" s="98"/>
      <c r="F38" s="99"/>
      <c r="G38" s="99">
        <f t="shared" ref="G38:G44" si="2">E38*F38</f>
        <v>0</v>
      </c>
      <c r="H38" s="100" t="s">
        <v>307</v>
      </c>
    </row>
    <row r="39" ht="33" customHeight="1" spans="1:8">
      <c r="A39" s="95">
        <v>2</v>
      </c>
      <c r="B39" s="95" t="s">
        <v>93</v>
      </c>
      <c r="C39" s="97"/>
      <c r="D39" s="100" t="s">
        <v>242</v>
      </c>
      <c r="E39" s="98"/>
      <c r="F39" s="99"/>
      <c r="G39" s="99">
        <f t="shared" si="2"/>
        <v>0</v>
      </c>
      <c r="H39" s="100" t="s">
        <v>243</v>
      </c>
    </row>
    <row r="40" ht="33" customHeight="1" spans="1:8">
      <c r="A40" s="95">
        <v>3</v>
      </c>
      <c r="B40" s="95" t="s">
        <v>244</v>
      </c>
      <c r="C40" s="97"/>
      <c r="D40" s="100" t="s">
        <v>240</v>
      </c>
      <c r="E40" s="98"/>
      <c r="F40" s="99"/>
      <c r="G40" s="99">
        <f t="shared" si="2"/>
        <v>0</v>
      </c>
      <c r="H40" s="100" t="s">
        <v>308</v>
      </c>
    </row>
    <row r="41" ht="33" customHeight="1" spans="1:8">
      <c r="A41" s="95">
        <v>4</v>
      </c>
      <c r="B41" s="95" t="s">
        <v>246</v>
      </c>
      <c r="C41" s="97"/>
      <c r="D41" s="100" t="s">
        <v>165</v>
      </c>
      <c r="E41" s="98"/>
      <c r="F41" s="99"/>
      <c r="G41" s="99">
        <f t="shared" si="2"/>
        <v>0</v>
      </c>
      <c r="H41" s="100" t="s">
        <v>247</v>
      </c>
    </row>
    <row r="42" ht="33" customHeight="1" spans="1:8">
      <c r="A42" s="95">
        <v>5</v>
      </c>
      <c r="B42" s="95" t="s">
        <v>248</v>
      </c>
      <c r="C42" s="97"/>
      <c r="D42" s="100" t="s">
        <v>165</v>
      </c>
      <c r="E42" s="98"/>
      <c r="F42" s="99"/>
      <c r="G42" s="99">
        <f t="shared" si="2"/>
        <v>0</v>
      </c>
      <c r="H42" s="100" t="s">
        <v>249</v>
      </c>
    </row>
    <row r="43" ht="33" customHeight="1" spans="1:8">
      <c r="A43" s="95">
        <v>6</v>
      </c>
      <c r="B43" s="95" t="s">
        <v>250</v>
      </c>
      <c r="C43" s="97"/>
      <c r="D43" s="97" t="s">
        <v>251</v>
      </c>
      <c r="E43" s="98"/>
      <c r="F43" s="98"/>
      <c r="G43" s="98">
        <f t="shared" si="2"/>
        <v>0</v>
      </c>
      <c r="H43" s="100" t="s">
        <v>40</v>
      </c>
    </row>
    <row r="44" ht="33" customHeight="1" spans="1:8">
      <c r="A44" s="95">
        <v>7</v>
      </c>
      <c r="B44" s="95" t="s">
        <v>252</v>
      </c>
      <c r="C44" s="97"/>
      <c r="D44" s="97" t="s">
        <v>251</v>
      </c>
      <c r="E44" s="98"/>
      <c r="F44" s="98"/>
      <c r="G44" s="98">
        <f t="shared" si="2"/>
        <v>0</v>
      </c>
      <c r="H44" s="100" t="s">
        <v>40</v>
      </c>
    </row>
    <row r="45" s="80" customFormat="1" ht="33" customHeight="1" spans="1:8">
      <c r="A45" s="92"/>
      <c r="B45" s="101" t="s">
        <v>253</v>
      </c>
      <c r="C45" s="117"/>
      <c r="D45" s="105"/>
      <c r="E45" s="104"/>
      <c r="F45" s="94"/>
      <c r="G45" s="94">
        <f>SUM(G38:G44)</f>
        <v>0</v>
      </c>
      <c r="H45" s="105"/>
    </row>
    <row r="46" ht="33" customHeight="1" spans="1:8">
      <c r="A46" s="92" t="s">
        <v>254</v>
      </c>
      <c r="B46" s="92" t="s">
        <v>255</v>
      </c>
      <c r="C46" s="100"/>
      <c r="D46" s="100"/>
      <c r="E46" s="98"/>
      <c r="F46" s="99"/>
      <c r="G46" s="99"/>
      <c r="H46" s="100"/>
    </row>
    <row r="47" ht="33" customHeight="1" spans="1:8">
      <c r="A47" s="95">
        <v>1</v>
      </c>
      <c r="B47" s="95" t="s">
        <v>256</v>
      </c>
      <c r="C47" s="100"/>
      <c r="D47" s="100" t="s">
        <v>257</v>
      </c>
      <c r="E47" s="98"/>
      <c r="F47" s="99"/>
      <c r="G47" s="99">
        <f t="shared" ref="G47:G51" si="3">F47*E47</f>
        <v>0</v>
      </c>
      <c r="H47" s="103" t="s">
        <v>258</v>
      </c>
    </row>
    <row r="48" ht="33" customHeight="1" spans="1:8">
      <c r="A48" s="95">
        <v>2</v>
      </c>
      <c r="B48" s="95" t="s">
        <v>304</v>
      </c>
      <c r="C48" s="100"/>
      <c r="D48" s="100" t="s">
        <v>257</v>
      </c>
      <c r="E48" s="98"/>
      <c r="F48" s="99"/>
      <c r="G48" s="99">
        <f t="shared" si="3"/>
        <v>0</v>
      </c>
      <c r="H48" s="100"/>
    </row>
    <row r="49" ht="33" customHeight="1" spans="1:8">
      <c r="A49" s="95">
        <v>3</v>
      </c>
      <c r="B49" s="95" t="s">
        <v>309</v>
      </c>
      <c r="C49" s="100"/>
      <c r="D49" s="100" t="s">
        <v>257</v>
      </c>
      <c r="E49" s="98"/>
      <c r="F49" s="99"/>
      <c r="G49" s="99">
        <f t="shared" si="3"/>
        <v>0</v>
      </c>
      <c r="H49" s="100" t="s">
        <v>260</v>
      </c>
    </row>
    <row r="50" ht="33" customHeight="1" spans="1:8">
      <c r="A50" s="95">
        <v>4</v>
      </c>
      <c r="B50" s="95" t="s">
        <v>261</v>
      </c>
      <c r="C50" s="100"/>
      <c r="D50" s="100" t="s">
        <v>262</v>
      </c>
      <c r="E50" s="98"/>
      <c r="F50" s="99"/>
      <c r="G50" s="99">
        <f t="shared" si="3"/>
        <v>0</v>
      </c>
      <c r="H50" s="100" t="s">
        <v>263</v>
      </c>
    </row>
    <row r="51" ht="33" customHeight="1" spans="1:8">
      <c r="A51" s="95">
        <v>5</v>
      </c>
      <c r="B51" s="95" t="s">
        <v>264</v>
      </c>
      <c r="C51" s="100"/>
      <c r="D51" s="100" t="s">
        <v>257</v>
      </c>
      <c r="E51" s="98"/>
      <c r="F51" s="99"/>
      <c r="G51" s="99">
        <f t="shared" si="3"/>
        <v>0</v>
      </c>
      <c r="H51" s="100" t="s">
        <v>265</v>
      </c>
    </row>
    <row r="52" s="80" customFormat="1" ht="33" customHeight="1" spans="1:8">
      <c r="A52" s="92"/>
      <c r="B52" s="101" t="s">
        <v>266</v>
      </c>
      <c r="C52" s="117"/>
      <c r="D52" s="105"/>
      <c r="E52" s="104"/>
      <c r="F52" s="106"/>
      <c r="G52" s="94">
        <f>SUM(G47:G51)</f>
        <v>0</v>
      </c>
      <c r="H52" s="105"/>
    </row>
    <row r="53" ht="33" customHeight="1" spans="1:8">
      <c r="A53" s="92" t="s">
        <v>267</v>
      </c>
      <c r="B53" s="92" t="s">
        <v>268</v>
      </c>
      <c r="C53" s="100"/>
      <c r="D53" s="100"/>
      <c r="E53" s="98"/>
      <c r="F53" s="99"/>
      <c r="G53" s="118"/>
      <c r="H53" s="119"/>
    </row>
    <row r="54" ht="33" customHeight="1" spans="1:8">
      <c r="A54" s="95">
        <v>1</v>
      </c>
      <c r="B54" s="95" t="s">
        <v>269</v>
      </c>
      <c r="C54" s="97"/>
      <c r="D54" s="97" t="s">
        <v>251</v>
      </c>
      <c r="E54" s="98"/>
      <c r="F54" s="99"/>
      <c r="G54" s="99">
        <f t="shared" ref="G54:G57" si="4">E54*F54</f>
        <v>0</v>
      </c>
      <c r="H54" s="100" t="s">
        <v>310</v>
      </c>
    </row>
    <row r="55" ht="33" customHeight="1" spans="1:8">
      <c r="A55" s="95">
        <v>2</v>
      </c>
      <c r="B55" s="95" t="s">
        <v>271</v>
      </c>
      <c r="C55" s="107"/>
      <c r="D55" s="107" t="s">
        <v>242</v>
      </c>
      <c r="E55" s="108"/>
      <c r="F55" s="108"/>
      <c r="G55" s="99">
        <f t="shared" si="4"/>
        <v>0</v>
      </c>
      <c r="H55" s="110" t="s">
        <v>272</v>
      </c>
    </row>
    <row r="56" ht="33" customHeight="1" spans="1:8">
      <c r="A56" s="95">
        <v>3</v>
      </c>
      <c r="B56" s="95" t="s">
        <v>273</v>
      </c>
      <c r="C56" s="107"/>
      <c r="D56" s="107" t="s">
        <v>242</v>
      </c>
      <c r="E56" s="108"/>
      <c r="F56" s="108"/>
      <c r="G56" s="99">
        <f t="shared" si="4"/>
        <v>0</v>
      </c>
      <c r="H56" s="110" t="s">
        <v>274</v>
      </c>
    </row>
    <row r="57" ht="33" customHeight="1" spans="1:8">
      <c r="A57" s="95">
        <v>4</v>
      </c>
      <c r="B57" s="95" t="s">
        <v>275</v>
      </c>
      <c r="C57" s="107"/>
      <c r="D57" s="110" t="s">
        <v>165</v>
      </c>
      <c r="E57" s="98"/>
      <c r="F57" s="109"/>
      <c r="G57" s="99">
        <f t="shared" si="4"/>
        <v>0</v>
      </c>
      <c r="H57" s="110" t="s">
        <v>276</v>
      </c>
    </row>
    <row r="58" s="80" customFormat="1" ht="33" customHeight="1" spans="1:8">
      <c r="A58" s="92"/>
      <c r="B58" s="101" t="s">
        <v>277</v>
      </c>
      <c r="C58" s="117"/>
      <c r="D58" s="105"/>
      <c r="E58" s="104"/>
      <c r="F58" s="94"/>
      <c r="G58" s="94">
        <f>SUM(G54:G57)</f>
        <v>0</v>
      </c>
      <c r="H58" s="105"/>
    </row>
    <row r="59" ht="33" customHeight="1" spans="1:8">
      <c r="A59" s="92" t="s">
        <v>278</v>
      </c>
      <c r="B59" s="92" t="s">
        <v>279</v>
      </c>
      <c r="C59" s="100"/>
      <c r="D59" s="110" t="s">
        <v>165</v>
      </c>
      <c r="E59" s="98"/>
      <c r="F59" s="99"/>
      <c r="G59" s="99">
        <f>E59*F59</f>
        <v>0</v>
      </c>
      <c r="H59" s="100"/>
    </row>
    <row r="60" ht="33" customHeight="1" spans="1:8">
      <c r="A60" s="92" t="s">
        <v>280</v>
      </c>
      <c r="B60" s="92" t="s">
        <v>281</v>
      </c>
      <c r="C60" s="100"/>
      <c r="D60" s="100" t="s">
        <v>165</v>
      </c>
      <c r="E60" s="98"/>
      <c r="F60" s="99"/>
      <c r="G60" s="99">
        <f t="shared" ref="G59:G61" si="5">E60*F60</f>
        <v>0</v>
      </c>
      <c r="H60" s="105" t="s">
        <v>282</v>
      </c>
    </row>
    <row r="61" ht="33" customHeight="1" spans="1:8">
      <c r="A61" s="92" t="s">
        <v>283</v>
      </c>
      <c r="B61" s="92" t="s">
        <v>284</v>
      </c>
      <c r="C61" s="100"/>
      <c r="D61" s="100" t="s">
        <v>165</v>
      </c>
      <c r="E61" s="98"/>
      <c r="F61" s="99"/>
      <c r="G61" s="99">
        <f t="shared" si="5"/>
        <v>0</v>
      </c>
      <c r="H61" s="110" t="s">
        <v>311</v>
      </c>
    </row>
    <row r="62" s="80" customFormat="1" ht="33" customHeight="1" spans="1:8">
      <c r="A62" s="92" t="s">
        <v>286</v>
      </c>
      <c r="B62" s="92" t="s">
        <v>287</v>
      </c>
      <c r="C62" s="105"/>
      <c r="D62" s="105" t="s">
        <v>288</v>
      </c>
      <c r="E62" s="105"/>
      <c r="F62" s="94"/>
      <c r="G62" s="94">
        <f>G45+G52+G58+G59+G60+G61</f>
        <v>0</v>
      </c>
      <c r="H62" s="105"/>
    </row>
    <row r="63" ht="33" customHeight="1" spans="1:8">
      <c r="A63" s="92" t="s">
        <v>289</v>
      </c>
      <c r="B63" s="92" t="s">
        <v>290</v>
      </c>
      <c r="C63" s="100" t="s">
        <v>291</v>
      </c>
      <c r="D63" s="120">
        <f>D29</f>
        <v>0</v>
      </c>
      <c r="E63" s="120"/>
      <c r="F63" s="99"/>
      <c r="G63" s="99">
        <f>G62*D63</f>
        <v>0</v>
      </c>
      <c r="H63" s="100"/>
    </row>
    <row r="64" ht="33" customHeight="1" spans="1:8">
      <c r="A64" s="92" t="s">
        <v>292</v>
      </c>
      <c r="B64" s="92" t="s">
        <v>293</v>
      </c>
      <c r="C64" s="100" t="s">
        <v>294</v>
      </c>
      <c r="D64" s="120">
        <f>D30</f>
        <v>0</v>
      </c>
      <c r="E64" s="121"/>
      <c r="F64" s="99"/>
      <c r="G64" s="99">
        <f>(G62+G63)*D64</f>
        <v>0</v>
      </c>
      <c r="H64" s="100"/>
    </row>
    <row r="65" ht="33" customHeight="1" spans="1:8">
      <c r="A65" s="95" t="s">
        <v>295</v>
      </c>
      <c r="B65" s="92" t="s">
        <v>296</v>
      </c>
      <c r="C65" s="105" t="s">
        <v>297</v>
      </c>
      <c r="D65" s="100" t="s">
        <v>125</v>
      </c>
      <c r="E65" s="105"/>
      <c r="F65" s="94"/>
      <c r="G65" s="114">
        <f>G62+G63+G64</f>
        <v>0</v>
      </c>
      <c r="H65" s="105" t="s">
        <v>298</v>
      </c>
    </row>
    <row r="66" ht="33" customHeight="1" spans="1:8">
      <c r="A66" s="115" t="s">
        <v>299</v>
      </c>
      <c r="B66" s="92" t="s">
        <v>300</v>
      </c>
      <c r="C66" s="92"/>
      <c r="D66" s="92" t="s">
        <v>113</v>
      </c>
      <c r="E66" s="115"/>
      <c r="F66" s="116"/>
      <c r="G66" s="114">
        <f>G65/1.3/2.3</f>
        <v>0</v>
      </c>
      <c r="H66" s="105" t="s">
        <v>298</v>
      </c>
    </row>
    <row r="67" ht="23" customHeight="1"/>
  </sheetData>
  <autoFilter xmlns:etc="http://www.wps.cn/officeDocument/2017/etCustomData" ref="A2:H32" etc:filterBottomFollowUsedRange="0">
    <extLst/>
  </autoFilter>
  <mergeCells count="6">
    <mergeCell ref="A1:H1"/>
    <mergeCell ref="A2:B2"/>
    <mergeCell ref="C2:F2"/>
    <mergeCell ref="A34:H34"/>
    <mergeCell ref="A35:B35"/>
    <mergeCell ref="C35:F35"/>
  </mergeCells>
  <pageMargins left="0.748031496062992" right="0.748031496062992" top="0.984251968503937" bottom="0.984251968503937" header="0.511811023622047" footer="0.511811023622047"/>
  <pageSetup paperSize="8" scale="72" orientation="portrait"/>
  <headerFooter alignWithMargins="0"/>
  <rowBreaks count="1" manualBreakCount="1">
    <brk id="32" max="7" man="1"/>
  </row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00B0F0"/>
  </sheetPr>
  <dimension ref="A1:IR62"/>
  <sheetViews>
    <sheetView zoomScale="80" zoomScaleNormal="80" workbookViewId="0">
      <pane xSplit="3" ySplit="4" topLeftCell="D5" activePane="bottomRight" state="frozen"/>
      <selection/>
      <selection pane="topRight"/>
      <selection pane="bottomLeft"/>
      <selection pane="bottomRight" activeCell="G11" sqref="G11"/>
    </sheetView>
  </sheetViews>
  <sheetFormatPr defaultColWidth="8.7" defaultRowHeight="17.4"/>
  <cols>
    <col min="1" max="1" width="5.1" style="3" customWidth="1"/>
    <col min="2" max="2" width="34" style="69" customWidth="1"/>
    <col min="3" max="3" width="32" style="1" customWidth="1"/>
    <col min="4" max="4" width="13.7" style="70" customWidth="1"/>
    <col min="5" max="5" width="13.2" style="6" customWidth="1"/>
    <col min="6" max="6" width="55.2" style="6" customWidth="1"/>
    <col min="7" max="7" width="34.5" style="1" customWidth="1"/>
    <col min="8" max="30" width="9" style="1" customWidth="1"/>
    <col min="31" max="222" width="8.7" style="1" customWidth="1"/>
    <col min="223" max="251" width="9" style="1" customWidth="1"/>
    <col min="252" max="16384" width="8.7" style="7"/>
  </cols>
  <sheetData>
    <row r="1" s="1" customFormat="1" ht="26.4" customHeight="1" spans="1:252">
      <c r="A1" s="8" t="s">
        <v>312</v>
      </c>
      <c r="B1" s="71"/>
      <c r="C1" s="8"/>
      <c r="D1" s="12"/>
      <c r="E1" s="10"/>
      <c r="F1" s="10"/>
      <c r="G1" s="8"/>
      <c r="IR1" s="7"/>
    </row>
    <row r="2" s="1" customFormat="1" ht="23.4" customHeight="1" spans="1:252">
      <c r="A2" s="11" t="s">
        <v>313</v>
      </c>
      <c r="B2" s="11"/>
      <c r="C2" s="11"/>
      <c r="D2" s="72"/>
      <c r="E2" s="13"/>
      <c r="F2" s="13"/>
      <c r="G2" s="11"/>
      <c r="IR2" s="7"/>
    </row>
    <row r="3" s="1" customFormat="1" ht="23.4" customHeight="1" spans="1:252">
      <c r="A3" s="14" t="s">
        <v>16</v>
      </c>
      <c r="B3" s="73" t="s">
        <v>314</v>
      </c>
      <c r="C3" s="14" t="s">
        <v>315</v>
      </c>
      <c r="D3" s="12" t="s">
        <v>316</v>
      </c>
      <c r="E3" s="15"/>
      <c r="F3" s="15"/>
      <c r="G3" s="14" t="s">
        <v>317</v>
      </c>
      <c r="IR3" s="7"/>
    </row>
    <row r="4" s="1" customFormat="1" ht="33" customHeight="1" spans="1:252">
      <c r="A4" s="14"/>
      <c r="B4" s="73"/>
      <c r="C4" s="14"/>
      <c r="D4" s="32" t="s">
        <v>318</v>
      </c>
      <c r="E4" s="14" t="s">
        <v>28</v>
      </c>
      <c r="F4" s="14"/>
      <c r="G4" s="17"/>
      <c r="IP4" s="7"/>
      <c r="IQ4" s="7"/>
      <c r="IR4" s="7"/>
    </row>
    <row r="5" s="1" customFormat="1" ht="52.8" customHeight="1" spans="1:252">
      <c r="A5" s="18">
        <v>1</v>
      </c>
      <c r="B5" s="29" t="s">
        <v>319</v>
      </c>
      <c r="C5" s="19" t="s">
        <v>320</v>
      </c>
      <c r="D5" s="74"/>
      <c r="E5" s="21" t="s">
        <v>321</v>
      </c>
      <c r="F5" s="21"/>
      <c r="G5" s="17"/>
      <c r="IP5" s="7"/>
      <c r="IQ5" s="7"/>
      <c r="IR5" s="7"/>
    </row>
    <row r="6" s="1" customFormat="1" ht="52.8" customHeight="1" spans="1:252">
      <c r="A6" s="18">
        <v>2</v>
      </c>
      <c r="B6" s="29"/>
      <c r="C6" s="19" t="s">
        <v>322</v>
      </c>
      <c r="D6" s="74"/>
      <c r="E6" s="21"/>
      <c r="F6" s="21"/>
      <c r="G6" s="17"/>
      <c r="IP6" s="7"/>
      <c r="IQ6" s="7"/>
      <c r="IR6" s="7"/>
    </row>
    <row r="7" s="1" customFormat="1" ht="52.8" customHeight="1" spans="1:252">
      <c r="A7" s="18">
        <v>3</v>
      </c>
      <c r="B7" s="29"/>
      <c r="C7" s="19" t="s">
        <v>323</v>
      </c>
      <c r="D7" s="74"/>
      <c r="E7" s="21"/>
      <c r="F7" s="21"/>
      <c r="G7" s="17"/>
      <c r="IP7" s="7"/>
      <c r="IQ7" s="7"/>
      <c r="IR7" s="7"/>
    </row>
    <row r="8" s="1" customFormat="1" ht="25.8" customHeight="1" spans="1:252">
      <c r="A8" s="22" t="s">
        <v>324</v>
      </c>
      <c r="B8" s="22"/>
      <c r="C8" s="22"/>
      <c r="D8" s="75"/>
      <c r="E8" s="23"/>
      <c r="F8" s="23"/>
      <c r="G8" s="24"/>
      <c r="IR8" s="7"/>
    </row>
    <row r="9" s="1" customFormat="1" ht="34" customHeight="1" spans="1:252">
      <c r="A9" s="25" t="s">
        <v>16</v>
      </c>
      <c r="B9" s="76" t="s">
        <v>57</v>
      </c>
      <c r="C9" s="25" t="s">
        <v>233</v>
      </c>
      <c r="D9" s="16" t="s">
        <v>300</v>
      </c>
      <c r="E9" s="26" t="s">
        <v>61</v>
      </c>
      <c r="F9" s="26" t="s">
        <v>62</v>
      </c>
      <c r="G9" s="27"/>
      <c r="IR9" s="7"/>
    </row>
    <row r="10" s="1" customFormat="1" ht="34" customHeight="1" spans="1:252">
      <c r="A10" s="28">
        <v>1</v>
      </c>
      <c r="B10" s="29" t="s">
        <v>325</v>
      </c>
      <c r="C10" s="30" t="s">
        <v>326</v>
      </c>
      <c r="D10" s="31"/>
      <c r="E10" s="32" t="s">
        <v>113</v>
      </c>
      <c r="F10" s="33" t="s">
        <v>327</v>
      </c>
      <c r="G10" s="34"/>
      <c r="IR10" s="7"/>
    </row>
    <row r="11" s="1" customFormat="1" ht="34" customHeight="1" spans="1:252">
      <c r="A11" s="28">
        <v>2</v>
      </c>
      <c r="B11" s="29" t="s">
        <v>328</v>
      </c>
      <c r="C11" s="30" t="s">
        <v>329</v>
      </c>
      <c r="D11" s="31"/>
      <c r="E11" s="32" t="s">
        <v>113</v>
      </c>
      <c r="F11" s="35" t="s">
        <v>330</v>
      </c>
      <c r="G11" s="34"/>
      <c r="IR11" s="7"/>
    </row>
    <row r="12" s="1" customFormat="1" ht="34" customHeight="1" spans="1:252">
      <c r="A12" s="28">
        <v>3</v>
      </c>
      <c r="B12" s="29" t="s">
        <v>331</v>
      </c>
      <c r="C12" s="30" t="s">
        <v>329</v>
      </c>
      <c r="D12" s="31"/>
      <c r="E12" s="32" t="s">
        <v>113</v>
      </c>
      <c r="F12" s="36"/>
      <c r="G12" s="34"/>
      <c r="IR12" s="7"/>
    </row>
    <row r="13" s="1" customFormat="1" ht="34" customHeight="1" spans="1:252">
      <c r="A13" s="28">
        <v>4</v>
      </c>
      <c r="B13" s="29" t="s">
        <v>332</v>
      </c>
      <c r="C13" s="30" t="s">
        <v>329</v>
      </c>
      <c r="D13" s="31"/>
      <c r="E13" s="32" t="s">
        <v>113</v>
      </c>
      <c r="F13" s="36"/>
      <c r="G13" s="34"/>
      <c r="IR13" s="7"/>
    </row>
    <row r="14" s="1" customFormat="1" ht="34" customHeight="1" spans="1:252">
      <c r="A14" s="28">
        <v>5</v>
      </c>
      <c r="B14" s="29" t="s">
        <v>333</v>
      </c>
      <c r="C14" s="30" t="s">
        <v>334</v>
      </c>
      <c r="D14" s="31"/>
      <c r="E14" s="32" t="s">
        <v>113</v>
      </c>
      <c r="F14" s="37"/>
      <c r="G14" s="34"/>
      <c r="IR14" s="7"/>
    </row>
    <row r="15" s="1" customFormat="1" ht="34" customHeight="1" spans="1:252">
      <c r="A15" s="28">
        <v>6</v>
      </c>
      <c r="B15" s="29" t="s">
        <v>335</v>
      </c>
      <c r="C15" s="30" t="s">
        <v>336</v>
      </c>
      <c r="D15" s="31"/>
      <c r="E15" s="32" t="s">
        <v>113</v>
      </c>
      <c r="F15" s="33" t="s">
        <v>337</v>
      </c>
      <c r="G15" s="34"/>
      <c r="IR15" s="7"/>
    </row>
    <row r="16" s="1" customFormat="1" ht="34" customHeight="1" spans="1:252">
      <c r="A16" s="28">
        <v>7</v>
      </c>
      <c r="B16" s="29" t="s">
        <v>338</v>
      </c>
      <c r="C16" s="30" t="s">
        <v>326</v>
      </c>
      <c r="D16" s="31"/>
      <c r="E16" s="32" t="s">
        <v>137</v>
      </c>
      <c r="F16" s="33"/>
      <c r="G16" s="34"/>
      <c r="IR16" s="7"/>
    </row>
    <row r="17" s="1" customFormat="1" ht="34" customHeight="1" spans="1:252">
      <c r="A17" s="28">
        <v>8</v>
      </c>
      <c r="B17" s="29" t="s">
        <v>339</v>
      </c>
      <c r="C17" s="39" t="s">
        <v>124</v>
      </c>
      <c r="D17" s="77"/>
      <c r="E17" s="41" t="s">
        <v>125</v>
      </c>
      <c r="F17" s="39"/>
      <c r="G17" s="34"/>
      <c r="IR17" s="7"/>
    </row>
    <row r="18" s="1" customFormat="1" ht="34" customHeight="1" spans="1:252">
      <c r="A18" s="28">
        <v>9</v>
      </c>
      <c r="B18" s="29"/>
      <c r="C18" s="39" t="s">
        <v>340</v>
      </c>
      <c r="D18" s="77"/>
      <c r="E18" s="41" t="s">
        <v>125</v>
      </c>
      <c r="F18" s="39"/>
      <c r="G18" s="34"/>
      <c r="IR18" s="7"/>
    </row>
    <row r="19" s="2" customFormat="1" ht="34" customHeight="1" spans="1:7">
      <c r="A19" s="28">
        <v>10</v>
      </c>
      <c r="B19" s="44" t="s">
        <v>341</v>
      </c>
      <c r="C19" s="39" t="s">
        <v>124</v>
      </c>
      <c r="D19" s="77"/>
      <c r="E19" s="41" t="s">
        <v>125</v>
      </c>
      <c r="F19" s="78" t="s">
        <v>342</v>
      </c>
      <c r="G19" s="43"/>
    </row>
    <row r="20" s="2" customFormat="1" ht="34" customHeight="1" spans="1:7">
      <c r="A20" s="28">
        <v>11</v>
      </c>
      <c r="B20" s="44"/>
      <c r="C20" s="39" t="s">
        <v>340</v>
      </c>
      <c r="D20" s="77"/>
      <c r="E20" s="41" t="s">
        <v>125</v>
      </c>
      <c r="F20" s="78" t="s">
        <v>342</v>
      </c>
      <c r="G20" s="43"/>
    </row>
    <row r="21" s="2" customFormat="1" ht="34" customHeight="1" spans="1:7">
      <c r="A21" s="28">
        <v>12</v>
      </c>
      <c r="B21" s="29" t="s">
        <v>343</v>
      </c>
      <c r="C21" s="19" t="s">
        <v>344</v>
      </c>
      <c r="D21" s="31"/>
      <c r="E21" s="32" t="s">
        <v>197</v>
      </c>
      <c r="F21" s="41" t="s">
        <v>345</v>
      </c>
      <c r="G21" s="38" t="s">
        <v>346</v>
      </c>
    </row>
    <row r="22" s="1" customFormat="1" ht="34" customHeight="1" spans="1:252">
      <c r="A22" s="28">
        <v>13</v>
      </c>
      <c r="B22" s="29" t="s">
        <v>347</v>
      </c>
      <c r="C22" s="19"/>
      <c r="D22" s="31"/>
      <c r="E22" s="32" t="s">
        <v>197</v>
      </c>
      <c r="F22" s="41"/>
      <c r="G22" s="52"/>
      <c r="IR22" s="7"/>
    </row>
    <row r="23" s="1" customFormat="1" ht="34" customHeight="1" spans="1:252">
      <c r="A23" s="28">
        <v>14</v>
      </c>
      <c r="B23" s="29" t="s">
        <v>348</v>
      </c>
      <c r="C23" s="19"/>
      <c r="D23" s="31"/>
      <c r="E23" s="32" t="s">
        <v>197</v>
      </c>
      <c r="F23" s="41"/>
      <c r="G23" s="52"/>
      <c r="IR23" s="7"/>
    </row>
    <row r="24" s="1" customFormat="1" ht="34" customHeight="1" spans="1:252">
      <c r="A24" s="28">
        <v>15</v>
      </c>
      <c r="B24" s="29" t="s">
        <v>349</v>
      </c>
      <c r="C24" s="19"/>
      <c r="D24" s="31"/>
      <c r="E24" s="32" t="s">
        <v>197</v>
      </c>
      <c r="F24" s="41"/>
      <c r="G24" s="52"/>
      <c r="IR24" s="7"/>
    </row>
    <row r="25" s="1" customFormat="1" ht="34" customHeight="1" spans="1:252">
      <c r="A25" s="28">
        <v>16</v>
      </c>
      <c r="B25" s="29" t="s">
        <v>350</v>
      </c>
      <c r="C25" s="19"/>
      <c r="D25" s="31"/>
      <c r="E25" s="32" t="s">
        <v>197</v>
      </c>
      <c r="F25" s="41"/>
      <c r="G25" s="52"/>
      <c r="IR25" s="7"/>
    </row>
    <row r="26" s="1" customFormat="1" ht="34" customHeight="1" spans="1:252">
      <c r="A26" s="28">
        <v>17</v>
      </c>
      <c r="B26" s="29" t="s">
        <v>351</v>
      </c>
      <c r="C26" s="19"/>
      <c r="D26" s="31"/>
      <c r="E26" s="32" t="s">
        <v>197</v>
      </c>
      <c r="F26" s="41"/>
      <c r="G26" s="52"/>
      <c r="IR26" s="7"/>
    </row>
    <row r="27" s="1" customFormat="1" ht="34" customHeight="1" spans="1:252">
      <c r="A27" s="28">
        <v>18</v>
      </c>
      <c r="B27" s="29" t="s">
        <v>352</v>
      </c>
      <c r="C27" s="19"/>
      <c r="D27" s="31"/>
      <c r="E27" s="32" t="s">
        <v>197</v>
      </c>
      <c r="F27" s="41"/>
      <c r="G27" s="42"/>
      <c r="IR27" s="7"/>
    </row>
    <row r="28" s="1" customFormat="1" ht="34" customHeight="1" spans="1:252">
      <c r="A28" s="28">
        <v>19</v>
      </c>
      <c r="B28" s="29" t="s">
        <v>353</v>
      </c>
      <c r="C28" s="30" t="s">
        <v>354</v>
      </c>
      <c r="D28" s="31"/>
      <c r="E28" s="32" t="s">
        <v>197</v>
      </c>
      <c r="F28" s="33" t="s">
        <v>355</v>
      </c>
      <c r="G28" s="34"/>
      <c r="IR28" s="7"/>
    </row>
    <row r="29" s="2" customFormat="1" ht="34" customHeight="1" spans="1:8">
      <c r="A29" s="28">
        <v>20</v>
      </c>
      <c r="B29" s="44" t="s">
        <v>128</v>
      </c>
      <c r="C29" s="30"/>
      <c r="D29" s="45"/>
      <c r="E29" s="41" t="s">
        <v>125</v>
      </c>
      <c r="F29" s="39" t="s">
        <v>356</v>
      </c>
      <c r="G29" s="39"/>
      <c r="H29" s="46"/>
    </row>
    <row r="30" s="2" customFormat="1" ht="34" customHeight="1" spans="1:8">
      <c r="A30" s="28">
        <v>21</v>
      </c>
      <c r="B30" s="44" t="s">
        <v>131</v>
      </c>
      <c r="C30" s="30" t="s">
        <v>132</v>
      </c>
      <c r="D30" s="45"/>
      <c r="E30" s="41" t="s">
        <v>125</v>
      </c>
      <c r="F30" s="39"/>
      <c r="G30" s="39"/>
      <c r="H30" s="46"/>
    </row>
    <row r="31" s="2" customFormat="1" ht="34" customHeight="1" spans="1:8">
      <c r="A31" s="28">
        <v>22</v>
      </c>
      <c r="B31" s="44"/>
      <c r="C31" s="30" t="s">
        <v>133</v>
      </c>
      <c r="D31" s="45"/>
      <c r="E31" s="41" t="s">
        <v>125</v>
      </c>
      <c r="F31" s="39"/>
      <c r="G31" s="39"/>
      <c r="H31" s="46"/>
    </row>
    <row r="32" s="1" customFormat="1" ht="34" customHeight="1" spans="1:252">
      <c r="A32" s="38">
        <v>23</v>
      </c>
      <c r="B32" s="47" t="s">
        <v>145</v>
      </c>
      <c r="C32" s="48" t="s">
        <v>124</v>
      </c>
      <c r="D32" s="49"/>
      <c r="E32" s="50" t="s">
        <v>146</v>
      </c>
      <c r="F32" s="51" t="s">
        <v>147</v>
      </c>
      <c r="G32" s="34"/>
      <c r="IR32" s="7"/>
    </row>
    <row r="33" s="1" customFormat="1" ht="34" customHeight="1" spans="1:252">
      <c r="A33" s="52"/>
      <c r="B33" s="47"/>
      <c r="C33" s="53" t="s">
        <v>127</v>
      </c>
      <c r="D33" s="49"/>
      <c r="E33" s="50" t="s">
        <v>146</v>
      </c>
      <c r="F33" s="51" t="s">
        <v>147</v>
      </c>
      <c r="G33" s="34"/>
      <c r="IR33" s="7"/>
    </row>
    <row r="34" s="1" customFormat="1" ht="34" customHeight="1" spans="1:252">
      <c r="A34" s="52"/>
      <c r="B34" s="47" t="s">
        <v>148</v>
      </c>
      <c r="C34" s="48" t="s">
        <v>124</v>
      </c>
      <c r="D34" s="49"/>
      <c r="E34" s="50" t="s">
        <v>146</v>
      </c>
      <c r="F34" s="51" t="s">
        <v>147</v>
      </c>
      <c r="G34" s="34"/>
      <c r="IR34" s="7"/>
    </row>
    <row r="35" s="1" customFormat="1" ht="34" customHeight="1" spans="1:252">
      <c r="A35" s="52"/>
      <c r="B35" s="47"/>
      <c r="C35" s="53" t="s">
        <v>127</v>
      </c>
      <c r="D35" s="49"/>
      <c r="E35" s="50" t="s">
        <v>146</v>
      </c>
      <c r="F35" s="51" t="s">
        <v>147</v>
      </c>
      <c r="G35" s="34"/>
      <c r="IR35" s="7"/>
    </row>
    <row r="36" s="1" customFormat="1" ht="34" customHeight="1" spans="1:252">
      <c r="A36" s="52"/>
      <c r="B36" s="47" t="s">
        <v>149</v>
      </c>
      <c r="C36" s="48" t="s">
        <v>124</v>
      </c>
      <c r="D36" s="49"/>
      <c r="E36" s="50" t="s">
        <v>146</v>
      </c>
      <c r="F36" s="51" t="s">
        <v>147</v>
      </c>
      <c r="G36" s="34"/>
      <c r="IR36" s="7"/>
    </row>
    <row r="37" s="1" customFormat="1" ht="34" customHeight="1" spans="1:252">
      <c r="A37" s="42"/>
      <c r="B37" s="48"/>
      <c r="C37" s="53" t="s">
        <v>127</v>
      </c>
      <c r="D37" s="49"/>
      <c r="E37" s="50" t="s">
        <v>146</v>
      </c>
      <c r="F37" s="51" t="s">
        <v>147</v>
      </c>
      <c r="G37" s="34"/>
      <c r="IR37" s="7"/>
    </row>
    <row r="38" s="1" customFormat="1" ht="34" customHeight="1" spans="1:252">
      <c r="A38" s="28">
        <v>24</v>
      </c>
      <c r="B38" s="29" t="s">
        <v>150</v>
      </c>
      <c r="C38" s="30"/>
      <c r="D38" s="31"/>
      <c r="E38" s="32" t="s">
        <v>357</v>
      </c>
      <c r="F38" s="44" t="s">
        <v>152</v>
      </c>
      <c r="G38" s="34"/>
      <c r="IR38" s="7"/>
    </row>
    <row r="39" s="2" customFormat="1" ht="32" customHeight="1" spans="1:7">
      <c r="A39" s="54">
        <v>25</v>
      </c>
      <c r="B39" s="55" t="s">
        <v>123</v>
      </c>
      <c r="C39" s="48" t="s">
        <v>124</v>
      </c>
      <c r="D39" s="56"/>
      <c r="E39" s="47" t="s">
        <v>125</v>
      </c>
      <c r="F39" s="53" t="s">
        <v>126</v>
      </c>
      <c r="G39" s="43"/>
    </row>
    <row r="40" s="2" customFormat="1" ht="32" customHeight="1" spans="1:7">
      <c r="A40" s="57"/>
      <c r="B40" s="58"/>
      <c r="C40" s="48" t="s">
        <v>127</v>
      </c>
      <c r="D40" s="56"/>
      <c r="E40" s="47" t="s">
        <v>125</v>
      </c>
      <c r="F40" s="53"/>
      <c r="G40" s="43"/>
    </row>
    <row r="41" s="1" customFormat="1" ht="34" customHeight="1" spans="1:252">
      <c r="A41" s="28">
        <v>26</v>
      </c>
      <c r="B41" s="29" t="s">
        <v>358</v>
      </c>
      <c r="C41" s="30"/>
      <c r="D41" s="31"/>
      <c r="E41" s="32" t="s">
        <v>125</v>
      </c>
      <c r="F41" s="33" t="s">
        <v>359</v>
      </c>
      <c r="G41" s="34"/>
      <c r="IR41" s="7"/>
    </row>
    <row r="42" s="1" customFormat="1" ht="34" customHeight="1" spans="1:252">
      <c r="A42" s="28">
        <v>27</v>
      </c>
      <c r="B42" s="29" t="s">
        <v>141</v>
      </c>
      <c r="C42" s="30"/>
      <c r="D42" s="31"/>
      <c r="E42" s="32" t="s">
        <v>142</v>
      </c>
      <c r="F42" s="33"/>
      <c r="G42" s="34"/>
      <c r="IR42" s="7"/>
    </row>
    <row r="43" s="1" customFormat="1" ht="34" customHeight="1" spans="1:252">
      <c r="A43" s="28">
        <v>28</v>
      </c>
      <c r="B43" s="29" t="s">
        <v>143</v>
      </c>
      <c r="C43" s="30"/>
      <c r="D43" s="31"/>
      <c r="E43" s="32" t="s">
        <v>144</v>
      </c>
      <c r="F43" s="33"/>
      <c r="G43" s="34"/>
      <c r="IR43" s="7"/>
    </row>
    <row r="44" s="1" customFormat="1" ht="30.6" customHeight="1" spans="1:252">
      <c r="A44" s="38">
        <v>29</v>
      </c>
      <c r="B44" s="29" t="s">
        <v>159</v>
      </c>
      <c r="C44" s="39" t="s">
        <v>124</v>
      </c>
      <c r="D44" s="59"/>
      <c r="E44" s="32" t="s">
        <v>125</v>
      </c>
      <c r="F44" s="32" t="s">
        <v>160</v>
      </c>
      <c r="G44" s="60" t="s">
        <v>360</v>
      </c>
      <c r="IR44" s="7"/>
    </row>
    <row r="45" s="1" customFormat="1" ht="30.6" customHeight="1" spans="1:252">
      <c r="A45" s="42"/>
      <c r="B45" s="29"/>
      <c r="C45" s="39" t="s">
        <v>340</v>
      </c>
      <c r="D45" s="59"/>
      <c r="E45" s="32" t="s">
        <v>125</v>
      </c>
      <c r="F45" s="32"/>
      <c r="G45" s="60"/>
      <c r="IR45" s="7"/>
    </row>
    <row r="46" s="1" customFormat="1" ht="30.6" customHeight="1" spans="1:252">
      <c r="A46" s="38">
        <v>30</v>
      </c>
      <c r="B46" s="29" t="s">
        <v>361</v>
      </c>
      <c r="C46" s="39" t="s">
        <v>124</v>
      </c>
      <c r="D46" s="59"/>
      <c r="E46" s="32" t="s">
        <v>125</v>
      </c>
      <c r="F46" s="32" t="s">
        <v>162</v>
      </c>
      <c r="G46" s="28" t="s">
        <v>362</v>
      </c>
      <c r="IR46" s="7"/>
    </row>
    <row r="47" s="1" customFormat="1" ht="28.8" customHeight="1" spans="1:252">
      <c r="A47" s="42"/>
      <c r="B47" s="29"/>
      <c r="C47" s="39" t="s">
        <v>340</v>
      </c>
      <c r="D47" s="59"/>
      <c r="E47" s="32" t="s">
        <v>125</v>
      </c>
      <c r="F47" s="32"/>
      <c r="G47" s="28"/>
      <c r="IR47" s="7"/>
    </row>
    <row r="48" s="1" customFormat="1" ht="25.2" customHeight="1" spans="1:252">
      <c r="A48" s="38">
        <v>31</v>
      </c>
      <c r="B48" s="29" t="s">
        <v>363</v>
      </c>
      <c r="C48" s="29" t="s">
        <v>156</v>
      </c>
      <c r="D48" s="31"/>
      <c r="E48" s="32" t="s">
        <v>125</v>
      </c>
      <c r="F48" s="32" t="s">
        <v>364</v>
      </c>
      <c r="G48" s="28"/>
      <c r="IR48" s="7"/>
    </row>
    <row r="49" s="1" customFormat="1" ht="25.2" customHeight="1" spans="1:252">
      <c r="A49" s="52"/>
      <c r="B49" s="29"/>
      <c r="C49" s="29" t="s">
        <v>158</v>
      </c>
      <c r="D49" s="31"/>
      <c r="E49" s="32" t="s">
        <v>125</v>
      </c>
      <c r="F49" s="32"/>
      <c r="G49" s="28"/>
      <c r="IR49" s="7"/>
    </row>
    <row r="50" s="1" customFormat="1" ht="72.6" customHeight="1" spans="1:252">
      <c r="A50" s="42"/>
      <c r="B50" s="29"/>
      <c r="C50" s="29" t="s">
        <v>365</v>
      </c>
      <c r="D50" s="59"/>
      <c r="E50" s="32" t="s">
        <v>125</v>
      </c>
      <c r="F50" s="32" t="s">
        <v>366</v>
      </c>
      <c r="G50" s="28"/>
      <c r="IR50" s="7"/>
    </row>
    <row r="51" s="1" customFormat="1" ht="38" customHeight="1" spans="1:252">
      <c r="A51" s="38">
        <v>32</v>
      </c>
      <c r="B51" s="61" t="s">
        <v>367</v>
      </c>
      <c r="C51" s="62" t="s">
        <v>368</v>
      </c>
      <c r="D51" s="59"/>
      <c r="E51" s="32" t="s">
        <v>113</v>
      </c>
      <c r="F51" s="50" t="s">
        <v>369</v>
      </c>
      <c r="G51" s="28"/>
      <c r="IR51" s="7"/>
    </row>
    <row r="52" s="1" customFormat="1" ht="38" customHeight="1" spans="1:252">
      <c r="A52" s="42"/>
      <c r="B52" s="63"/>
      <c r="C52" s="62" t="s">
        <v>370</v>
      </c>
      <c r="D52" s="59"/>
      <c r="E52" s="32" t="s">
        <v>113</v>
      </c>
      <c r="F52" s="50" t="s">
        <v>369</v>
      </c>
      <c r="G52" s="64"/>
      <c r="IR52" s="7"/>
    </row>
    <row r="53" s="1" customFormat="1" ht="25.5" customHeight="1" spans="1:252">
      <c r="A53" s="28">
        <v>33</v>
      </c>
      <c r="B53" s="29" t="s">
        <v>371</v>
      </c>
      <c r="C53" s="29" t="s">
        <v>372</v>
      </c>
      <c r="D53" s="59"/>
      <c r="E53" s="32" t="s">
        <v>113</v>
      </c>
      <c r="F53" s="32" t="s">
        <v>373</v>
      </c>
      <c r="G53" s="64" t="s">
        <v>374</v>
      </c>
      <c r="IR53" s="7"/>
    </row>
    <row r="54" s="1" customFormat="1" ht="28.2" customHeight="1" spans="1:252">
      <c r="A54" s="28">
        <v>34</v>
      </c>
      <c r="B54" s="29" t="s">
        <v>375</v>
      </c>
      <c r="C54" s="29" t="s">
        <v>376</v>
      </c>
      <c r="D54" s="59"/>
      <c r="E54" s="32" t="s">
        <v>113</v>
      </c>
      <c r="F54" s="32" t="s">
        <v>377</v>
      </c>
      <c r="G54" s="64" t="s">
        <v>374</v>
      </c>
      <c r="IR54" s="7"/>
    </row>
    <row r="55" s="1" customFormat="1" ht="28.2" customHeight="1" spans="1:252">
      <c r="A55" s="28">
        <v>35</v>
      </c>
      <c r="B55" s="29" t="s">
        <v>378</v>
      </c>
      <c r="C55" s="29" t="s">
        <v>379</v>
      </c>
      <c r="D55" s="59"/>
      <c r="E55" s="32" t="s">
        <v>113</v>
      </c>
      <c r="F55" s="32" t="s">
        <v>373</v>
      </c>
      <c r="G55" s="64" t="s">
        <v>380</v>
      </c>
      <c r="IR55" s="7"/>
    </row>
    <row r="56" s="1" customFormat="1" ht="28.2" customHeight="1" spans="1:252">
      <c r="A56" s="28">
        <v>36</v>
      </c>
      <c r="B56" s="29" t="s">
        <v>381</v>
      </c>
      <c r="C56" s="29" t="s">
        <v>382</v>
      </c>
      <c r="D56" s="59"/>
      <c r="E56" s="32" t="s">
        <v>113</v>
      </c>
      <c r="F56" s="32" t="s">
        <v>373</v>
      </c>
      <c r="G56" s="64" t="s">
        <v>383</v>
      </c>
      <c r="IR56" s="7"/>
    </row>
    <row r="57" s="1" customFormat="1" ht="27.75" customHeight="1" spans="1:252">
      <c r="A57" s="65" t="s">
        <v>384</v>
      </c>
      <c r="B57" s="65"/>
      <c r="C57" s="65"/>
      <c r="D57" s="75"/>
      <c r="E57" s="66"/>
      <c r="F57" s="66"/>
      <c r="G57" s="65"/>
      <c r="IR57" s="7"/>
    </row>
    <row r="58" s="1" customFormat="1" ht="39.75" customHeight="1" spans="1:252">
      <c r="A58" s="65" t="s">
        <v>385</v>
      </c>
      <c r="B58" s="65"/>
      <c r="C58" s="65"/>
      <c r="D58" s="75"/>
      <c r="E58" s="66"/>
      <c r="F58" s="66"/>
      <c r="G58" s="65"/>
      <c r="IR58" s="7"/>
    </row>
    <row r="59" s="1" customFormat="1" ht="52.95" customHeight="1" spans="1:252">
      <c r="A59" s="65" t="s">
        <v>386</v>
      </c>
      <c r="B59" s="65"/>
      <c r="C59" s="65"/>
      <c r="D59" s="75"/>
      <c r="E59" s="66"/>
      <c r="F59" s="66"/>
      <c r="G59" s="65"/>
      <c r="IR59" s="7"/>
    </row>
    <row r="60" s="1" customFormat="1" ht="54.75" customHeight="1" spans="1:252">
      <c r="A60" s="65" t="s">
        <v>387</v>
      </c>
      <c r="B60" s="65"/>
      <c r="C60" s="65"/>
      <c r="D60" s="75"/>
      <c r="E60" s="66"/>
      <c r="F60" s="66"/>
      <c r="G60" s="65"/>
      <c r="IR60" s="7"/>
    </row>
    <row r="61" s="1" customFormat="1" ht="72" customHeight="1" spans="1:252">
      <c r="A61" s="67" t="s">
        <v>388</v>
      </c>
      <c r="B61" s="67"/>
      <c r="C61" s="67"/>
      <c r="D61" s="79"/>
      <c r="E61" s="67"/>
      <c r="F61" s="67"/>
      <c r="G61" s="67"/>
      <c r="IR61" s="7"/>
    </row>
    <row r="62" s="1" customFormat="1" spans="1:252">
      <c r="A62" s="3"/>
      <c r="B62" s="69"/>
      <c r="D62" s="70"/>
      <c r="E62" s="6"/>
      <c r="F62" s="6"/>
      <c r="IR62" s="7"/>
    </row>
  </sheetData>
  <mergeCells count="44">
    <mergeCell ref="A1:G1"/>
    <mergeCell ref="A2:G2"/>
    <mergeCell ref="D3:F3"/>
    <mergeCell ref="E4:F4"/>
    <mergeCell ref="A8:F8"/>
    <mergeCell ref="A57:G57"/>
    <mergeCell ref="A58:G58"/>
    <mergeCell ref="A59:G59"/>
    <mergeCell ref="A60:G60"/>
    <mergeCell ref="A61:G61"/>
    <mergeCell ref="A3:A4"/>
    <mergeCell ref="A32:A37"/>
    <mergeCell ref="A39:A40"/>
    <mergeCell ref="A44:A45"/>
    <mergeCell ref="A46:A47"/>
    <mergeCell ref="A48:A50"/>
    <mergeCell ref="A51:A52"/>
    <mergeCell ref="B3:B4"/>
    <mergeCell ref="B5:B7"/>
    <mergeCell ref="B17:B18"/>
    <mergeCell ref="B19:B20"/>
    <mergeCell ref="B30:B31"/>
    <mergeCell ref="B32:B33"/>
    <mergeCell ref="B34:B35"/>
    <mergeCell ref="B36:B37"/>
    <mergeCell ref="B39:B40"/>
    <mergeCell ref="B44:B45"/>
    <mergeCell ref="B46:B47"/>
    <mergeCell ref="B48:B50"/>
    <mergeCell ref="B51:B52"/>
    <mergeCell ref="C3:C4"/>
    <mergeCell ref="C21:C27"/>
    <mergeCell ref="F11:F14"/>
    <mergeCell ref="F21:F27"/>
    <mergeCell ref="F39:F40"/>
    <mergeCell ref="F44:F45"/>
    <mergeCell ref="F46:F47"/>
    <mergeCell ref="F48:F49"/>
    <mergeCell ref="G4:G7"/>
    <mergeCell ref="G21:G27"/>
    <mergeCell ref="G44:G45"/>
    <mergeCell ref="G46:G47"/>
    <mergeCell ref="G48:G50"/>
    <mergeCell ref="E5:F7"/>
  </mergeCells>
  <pageMargins left="0.748031496062992" right="0.748031496062992" top="0.984251968503937" bottom="0.984251968503937" header="0.511811023622047" footer="0.511811023622047"/>
  <pageSetup paperSize="8" scale="46" orientation="portrait"/>
  <headerFooter/>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00B0F0"/>
  </sheetPr>
  <dimension ref="A1:IR67"/>
  <sheetViews>
    <sheetView tabSelected="1" view="pageBreakPreview" zoomScale="80" zoomScaleNormal="100" workbookViewId="0">
      <selection activeCell="D10" sqref="D10"/>
    </sheetView>
  </sheetViews>
  <sheetFormatPr defaultColWidth="8.7" defaultRowHeight="17.4"/>
  <cols>
    <col min="1" max="1" width="5.1" style="3" customWidth="1"/>
    <col min="2" max="2" width="35.8" style="4" customWidth="1"/>
    <col min="3" max="3" width="36.575" style="1" customWidth="1"/>
    <col min="4" max="4" width="13.7" style="5" customWidth="1"/>
    <col min="5" max="5" width="15.4333333333333" style="6" customWidth="1"/>
    <col min="6" max="6" width="51" style="6" customWidth="1"/>
    <col min="7" max="7" width="33.1" style="1" customWidth="1"/>
    <col min="8" max="30" width="9" style="1" customWidth="1"/>
    <col min="31" max="222" width="8.7" style="1" customWidth="1"/>
    <col min="223" max="251" width="9" style="1" customWidth="1"/>
    <col min="252" max="16384" width="8.7" style="7"/>
  </cols>
  <sheetData>
    <row r="1" s="1" customFormat="1" ht="29.4" customHeight="1" spans="1:252">
      <c r="A1" s="8" t="s">
        <v>389</v>
      </c>
      <c r="B1" s="8"/>
      <c r="C1" s="8"/>
      <c r="D1" s="9"/>
      <c r="E1" s="10"/>
      <c r="F1" s="10"/>
      <c r="G1" s="8"/>
      <c r="IR1" s="7"/>
    </row>
    <row r="2" s="1" customFormat="1" ht="23.4" customHeight="1" spans="1:252">
      <c r="A2" s="11" t="s">
        <v>313</v>
      </c>
      <c r="B2" s="11"/>
      <c r="C2" s="11"/>
      <c r="D2" s="12"/>
      <c r="E2" s="13"/>
      <c r="F2" s="13"/>
      <c r="G2" s="11"/>
      <c r="IR2" s="7"/>
    </row>
    <row r="3" s="1" customFormat="1" ht="23.4" customHeight="1" spans="1:252">
      <c r="A3" s="14" t="s">
        <v>16</v>
      </c>
      <c r="B3" s="14" t="s">
        <v>314</v>
      </c>
      <c r="C3" s="14" t="s">
        <v>315</v>
      </c>
      <c r="D3" s="9" t="s">
        <v>316</v>
      </c>
      <c r="E3" s="15"/>
      <c r="F3" s="15"/>
      <c r="G3" s="14" t="s">
        <v>317</v>
      </c>
      <c r="IR3" s="7"/>
    </row>
    <row r="4" s="1" customFormat="1" ht="33" customHeight="1" spans="1:252">
      <c r="A4" s="14"/>
      <c r="B4" s="14"/>
      <c r="C4" s="14"/>
      <c r="D4" s="16" t="s">
        <v>390</v>
      </c>
      <c r="E4" s="14" t="s">
        <v>28</v>
      </c>
      <c r="F4" s="14"/>
      <c r="G4" s="17"/>
      <c r="IP4" s="7"/>
      <c r="IQ4" s="7"/>
      <c r="IR4" s="7"/>
    </row>
    <row r="5" s="1" customFormat="1" ht="53.4" customHeight="1" spans="1:252">
      <c r="A5" s="18">
        <v>1</v>
      </c>
      <c r="B5" s="19" t="s">
        <v>319</v>
      </c>
      <c r="C5" s="19" t="s">
        <v>320</v>
      </c>
      <c r="D5" s="20"/>
      <c r="E5" s="21" t="s">
        <v>391</v>
      </c>
      <c r="F5" s="21"/>
      <c r="G5" s="17"/>
      <c r="IP5" s="7"/>
      <c r="IQ5" s="7"/>
      <c r="IR5" s="7"/>
    </row>
    <row r="6" s="1" customFormat="1" ht="53.4" customHeight="1" spans="1:252">
      <c r="A6" s="18">
        <v>2</v>
      </c>
      <c r="B6" s="19"/>
      <c r="C6" s="19" t="s">
        <v>322</v>
      </c>
      <c r="D6" s="20"/>
      <c r="E6" s="21"/>
      <c r="F6" s="21"/>
      <c r="G6" s="17"/>
      <c r="IP6" s="7"/>
      <c r="IQ6" s="7"/>
      <c r="IR6" s="7"/>
    </row>
    <row r="7" s="1" customFormat="1" ht="53.4" customHeight="1" spans="1:252">
      <c r="A7" s="18">
        <v>3</v>
      </c>
      <c r="B7" s="19"/>
      <c r="C7" s="19" t="s">
        <v>323</v>
      </c>
      <c r="D7" s="20"/>
      <c r="E7" s="21"/>
      <c r="F7" s="21"/>
      <c r="G7" s="17"/>
      <c r="IP7" s="7"/>
      <c r="IQ7" s="7"/>
      <c r="IR7" s="7"/>
    </row>
    <row r="8" s="1" customFormat="1" ht="25.8" customHeight="1" spans="1:252">
      <c r="A8" s="22" t="s">
        <v>324</v>
      </c>
      <c r="B8" s="22"/>
      <c r="C8" s="22"/>
      <c r="D8" s="16"/>
      <c r="E8" s="23"/>
      <c r="F8" s="23"/>
      <c r="G8" s="24"/>
      <c r="IR8" s="7"/>
    </row>
    <row r="9" s="1" customFormat="1" ht="37" customHeight="1" spans="1:252">
      <c r="A9" s="25" t="s">
        <v>16</v>
      </c>
      <c r="B9" s="25" t="s">
        <v>57</v>
      </c>
      <c r="C9" s="25" t="s">
        <v>233</v>
      </c>
      <c r="D9" s="16" t="s">
        <v>300</v>
      </c>
      <c r="E9" s="26" t="s">
        <v>61</v>
      </c>
      <c r="F9" s="26" t="s">
        <v>62</v>
      </c>
      <c r="G9" s="27"/>
      <c r="IR9" s="7"/>
    </row>
    <row r="10" s="1" customFormat="1" ht="37" customHeight="1" spans="1:252">
      <c r="A10" s="28">
        <v>1</v>
      </c>
      <c r="B10" s="29" t="s">
        <v>325</v>
      </c>
      <c r="C10" s="30" t="s">
        <v>326</v>
      </c>
      <c r="D10" s="31"/>
      <c r="E10" s="32" t="s">
        <v>113</v>
      </c>
      <c r="F10" s="33" t="s">
        <v>327</v>
      </c>
      <c r="G10" s="34"/>
      <c r="IR10" s="7"/>
    </row>
    <row r="11" s="1" customFormat="1" ht="37" customHeight="1" spans="1:252">
      <c r="A11" s="28">
        <v>2</v>
      </c>
      <c r="B11" s="29" t="s">
        <v>328</v>
      </c>
      <c r="C11" s="30" t="s">
        <v>329</v>
      </c>
      <c r="D11" s="31"/>
      <c r="E11" s="32" t="s">
        <v>113</v>
      </c>
      <c r="F11" s="35" t="s">
        <v>330</v>
      </c>
      <c r="G11" s="34"/>
      <c r="IR11" s="7"/>
    </row>
    <row r="12" s="1" customFormat="1" ht="37" customHeight="1" spans="1:252">
      <c r="A12" s="28">
        <v>3</v>
      </c>
      <c r="B12" s="29" t="s">
        <v>331</v>
      </c>
      <c r="C12" s="30" t="s">
        <v>329</v>
      </c>
      <c r="D12" s="31"/>
      <c r="E12" s="32" t="s">
        <v>113</v>
      </c>
      <c r="F12" s="36"/>
      <c r="G12" s="34"/>
      <c r="IR12" s="7"/>
    </row>
    <row r="13" s="1" customFormat="1" ht="37" customHeight="1" spans="1:252">
      <c r="A13" s="28">
        <v>4</v>
      </c>
      <c r="B13" s="29" t="s">
        <v>332</v>
      </c>
      <c r="C13" s="30" t="s">
        <v>329</v>
      </c>
      <c r="D13" s="31"/>
      <c r="E13" s="32" t="s">
        <v>113</v>
      </c>
      <c r="F13" s="36"/>
      <c r="G13" s="34"/>
      <c r="IR13" s="7"/>
    </row>
    <row r="14" s="1" customFormat="1" ht="37" customHeight="1" spans="1:252">
      <c r="A14" s="28">
        <v>5</v>
      </c>
      <c r="B14" s="29" t="s">
        <v>333</v>
      </c>
      <c r="C14" s="30" t="s">
        <v>334</v>
      </c>
      <c r="D14" s="31"/>
      <c r="E14" s="32" t="s">
        <v>113</v>
      </c>
      <c r="F14" s="37"/>
      <c r="G14" s="34"/>
      <c r="IR14" s="7"/>
    </row>
    <row r="15" s="1" customFormat="1" ht="37" customHeight="1" spans="1:252">
      <c r="A15" s="28">
        <v>6</v>
      </c>
      <c r="B15" s="29" t="s">
        <v>335</v>
      </c>
      <c r="C15" s="30" t="s">
        <v>336</v>
      </c>
      <c r="D15" s="31"/>
      <c r="E15" s="32" t="s">
        <v>113</v>
      </c>
      <c r="F15" s="33" t="s">
        <v>337</v>
      </c>
      <c r="G15" s="34"/>
      <c r="IR15" s="7"/>
    </row>
    <row r="16" s="1" customFormat="1" ht="37" customHeight="1" spans="1:252">
      <c r="A16" s="28">
        <v>7</v>
      </c>
      <c r="B16" s="29" t="s">
        <v>338</v>
      </c>
      <c r="C16" s="30" t="s">
        <v>326</v>
      </c>
      <c r="D16" s="31"/>
      <c r="E16" s="32" t="s">
        <v>137</v>
      </c>
      <c r="F16" s="33"/>
      <c r="G16" s="34"/>
      <c r="IR16" s="7"/>
    </row>
    <row r="17" s="1" customFormat="1" ht="37" customHeight="1" spans="1:252">
      <c r="A17" s="38">
        <v>8</v>
      </c>
      <c r="B17" s="19" t="s">
        <v>339</v>
      </c>
      <c r="C17" s="39" t="s">
        <v>124</v>
      </c>
      <c r="D17" s="40"/>
      <c r="E17" s="41" t="s">
        <v>125</v>
      </c>
      <c r="F17" s="39"/>
      <c r="G17" s="34"/>
      <c r="IR17" s="7"/>
    </row>
    <row r="18" s="1" customFormat="1" ht="37" customHeight="1" spans="1:252">
      <c r="A18" s="42"/>
      <c r="B18" s="19"/>
      <c r="C18" s="39" t="s">
        <v>340</v>
      </c>
      <c r="D18" s="40"/>
      <c r="E18" s="41" t="s">
        <v>125</v>
      </c>
      <c r="F18" s="39"/>
      <c r="G18" s="34"/>
      <c r="IR18" s="7"/>
    </row>
    <row r="19" s="2" customFormat="1" ht="37" customHeight="1" spans="1:7">
      <c r="A19" s="38">
        <v>9</v>
      </c>
      <c r="B19" s="41" t="s">
        <v>341</v>
      </c>
      <c r="C19" s="39" t="s">
        <v>124</v>
      </c>
      <c r="D19" s="40"/>
      <c r="E19" s="41" t="s">
        <v>125</v>
      </c>
      <c r="F19" s="39" t="s">
        <v>392</v>
      </c>
      <c r="G19" s="43"/>
    </row>
    <row r="20" s="2" customFormat="1" ht="37" customHeight="1" spans="1:7">
      <c r="A20" s="42"/>
      <c r="B20" s="41"/>
      <c r="C20" s="39" t="s">
        <v>340</v>
      </c>
      <c r="D20" s="40"/>
      <c r="E20" s="41" t="s">
        <v>125</v>
      </c>
      <c r="F20" s="39" t="s">
        <v>392</v>
      </c>
      <c r="G20" s="43"/>
    </row>
    <row r="21" s="2" customFormat="1" ht="37" customHeight="1" spans="1:7">
      <c r="A21" s="28">
        <v>10</v>
      </c>
      <c r="B21" s="29" t="s">
        <v>343</v>
      </c>
      <c r="C21" s="19" t="s">
        <v>393</v>
      </c>
      <c r="D21" s="31"/>
      <c r="E21" s="32" t="s">
        <v>197</v>
      </c>
      <c r="F21" s="41" t="s">
        <v>394</v>
      </c>
      <c r="G21" s="43"/>
    </row>
    <row r="22" s="1" customFormat="1" ht="37" customHeight="1" spans="1:252">
      <c r="A22" s="28">
        <v>11</v>
      </c>
      <c r="B22" s="29" t="s">
        <v>347</v>
      </c>
      <c r="C22" s="19"/>
      <c r="D22" s="31"/>
      <c r="E22" s="32" t="s">
        <v>197</v>
      </c>
      <c r="F22" s="41"/>
      <c r="G22" s="34"/>
      <c r="IR22" s="7"/>
    </row>
    <row r="23" s="1" customFormat="1" ht="37" customHeight="1" spans="1:252">
      <c r="A23" s="28">
        <v>12</v>
      </c>
      <c r="B23" s="29" t="s">
        <v>348</v>
      </c>
      <c r="C23" s="19"/>
      <c r="D23" s="31"/>
      <c r="E23" s="32" t="s">
        <v>197</v>
      </c>
      <c r="F23" s="41"/>
      <c r="G23" s="34"/>
      <c r="IR23" s="7"/>
    </row>
    <row r="24" s="1" customFormat="1" ht="37" customHeight="1" spans="1:252">
      <c r="A24" s="28">
        <v>13</v>
      </c>
      <c r="B24" s="29" t="s">
        <v>349</v>
      </c>
      <c r="C24" s="19"/>
      <c r="D24" s="31"/>
      <c r="E24" s="32" t="s">
        <v>197</v>
      </c>
      <c r="F24" s="41"/>
      <c r="G24" s="34" t="s">
        <v>395</v>
      </c>
      <c r="IR24" s="7"/>
    </row>
    <row r="25" s="1" customFormat="1" ht="37" customHeight="1" spans="1:252">
      <c r="A25" s="28">
        <v>14</v>
      </c>
      <c r="B25" s="29" t="s">
        <v>350</v>
      </c>
      <c r="C25" s="19"/>
      <c r="D25" s="31"/>
      <c r="E25" s="32" t="s">
        <v>197</v>
      </c>
      <c r="F25" s="41"/>
      <c r="G25" s="34"/>
      <c r="IR25" s="7"/>
    </row>
    <row r="26" s="1" customFormat="1" ht="37" customHeight="1" spans="1:252">
      <c r="A26" s="28">
        <v>15</v>
      </c>
      <c r="B26" s="29" t="s">
        <v>351</v>
      </c>
      <c r="C26" s="19"/>
      <c r="D26" s="31"/>
      <c r="E26" s="32" t="s">
        <v>197</v>
      </c>
      <c r="F26" s="41"/>
      <c r="G26" s="34"/>
      <c r="IR26" s="7"/>
    </row>
    <row r="27" s="1" customFormat="1" ht="37" customHeight="1" spans="1:252">
      <c r="A27" s="28">
        <v>16</v>
      </c>
      <c r="B27" s="29" t="s">
        <v>352</v>
      </c>
      <c r="C27" s="19"/>
      <c r="D27" s="31"/>
      <c r="E27" s="32" t="s">
        <v>197</v>
      </c>
      <c r="F27" s="41"/>
      <c r="G27" s="34"/>
      <c r="IR27" s="7"/>
    </row>
    <row r="28" s="2" customFormat="1" ht="37" customHeight="1" spans="1:7">
      <c r="A28" s="28">
        <v>17</v>
      </c>
      <c r="B28" s="29" t="s">
        <v>343</v>
      </c>
      <c r="C28" s="19" t="s">
        <v>396</v>
      </c>
      <c r="D28" s="31"/>
      <c r="E28" s="32" t="s">
        <v>197</v>
      </c>
      <c r="F28" s="41" t="s">
        <v>397</v>
      </c>
      <c r="G28" s="43"/>
    </row>
    <row r="29" s="1" customFormat="1" ht="37" customHeight="1" spans="1:252">
      <c r="A29" s="28">
        <v>18</v>
      </c>
      <c r="B29" s="29" t="s">
        <v>347</v>
      </c>
      <c r="C29" s="19"/>
      <c r="D29" s="31"/>
      <c r="E29" s="32" t="s">
        <v>197</v>
      </c>
      <c r="F29" s="41"/>
      <c r="G29" s="34"/>
      <c r="IR29" s="7"/>
    </row>
    <row r="30" s="1" customFormat="1" ht="37" customHeight="1" spans="1:252">
      <c r="A30" s="28">
        <v>19</v>
      </c>
      <c r="B30" s="29" t="s">
        <v>348</v>
      </c>
      <c r="C30" s="19"/>
      <c r="D30" s="31"/>
      <c r="E30" s="32" t="s">
        <v>197</v>
      </c>
      <c r="F30" s="41"/>
      <c r="G30" s="34"/>
      <c r="IR30" s="7"/>
    </row>
    <row r="31" s="1" customFormat="1" ht="37" customHeight="1" spans="1:252">
      <c r="A31" s="28">
        <v>20</v>
      </c>
      <c r="B31" s="29" t="s">
        <v>349</v>
      </c>
      <c r="C31" s="19"/>
      <c r="D31" s="31"/>
      <c r="E31" s="32" t="s">
        <v>197</v>
      </c>
      <c r="F31" s="41"/>
      <c r="G31" s="34" t="s">
        <v>395</v>
      </c>
      <c r="IR31" s="7"/>
    </row>
    <row r="32" s="1" customFormat="1" ht="37" customHeight="1" spans="1:252">
      <c r="A32" s="28">
        <v>21</v>
      </c>
      <c r="B32" s="29" t="s">
        <v>350</v>
      </c>
      <c r="C32" s="19"/>
      <c r="D32" s="31"/>
      <c r="E32" s="32" t="s">
        <v>197</v>
      </c>
      <c r="F32" s="41"/>
      <c r="G32" s="34"/>
      <c r="IR32" s="7"/>
    </row>
    <row r="33" s="1" customFormat="1" ht="37" customHeight="1" spans="1:252">
      <c r="A33" s="28">
        <v>22</v>
      </c>
      <c r="B33" s="29" t="s">
        <v>398</v>
      </c>
      <c r="C33" s="19"/>
      <c r="D33" s="31"/>
      <c r="E33" s="32" t="s">
        <v>197</v>
      </c>
      <c r="F33" s="41"/>
      <c r="G33" s="34"/>
      <c r="IR33" s="7"/>
    </row>
    <row r="34" s="1" customFormat="1" ht="37" customHeight="1" spans="1:252">
      <c r="A34" s="28">
        <v>23</v>
      </c>
      <c r="B34" s="29" t="s">
        <v>351</v>
      </c>
      <c r="C34" s="19"/>
      <c r="D34" s="31"/>
      <c r="E34" s="32" t="s">
        <v>197</v>
      </c>
      <c r="F34" s="41"/>
      <c r="G34" s="34"/>
      <c r="IR34" s="7"/>
    </row>
    <row r="35" s="1" customFormat="1" ht="37" customHeight="1" spans="1:252">
      <c r="A35" s="28">
        <v>24</v>
      </c>
      <c r="B35" s="29" t="s">
        <v>352</v>
      </c>
      <c r="C35" s="19"/>
      <c r="D35" s="31"/>
      <c r="E35" s="32" t="s">
        <v>197</v>
      </c>
      <c r="F35" s="41"/>
      <c r="G35" s="34"/>
      <c r="IR35" s="7"/>
    </row>
    <row r="36" s="1" customFormat="1" ht="37" customHeight="1" spans="1:252">
      <c r="A36" s="28">
        <v>25</v>
      </c>
      <c r="B36" s="29" t="s">
        <v>353</v>
      </c>
      <c r="C36" s="30" t="s">
        <v>354</v>
      </c>
      <c r="D36" s="31"/>
      <c r="E36" s="32" t="s">
        <v>197</v>
      </c>
      <c r="F36" s="33" t="s">
        <v>355</v>
      </c>
      <c r="G36" s="34"/>
      <c r="IR36" s="7"/>
    </row>
    <row r="37" s="2" customFormat="1" ht="37" customHeight="1" spans="1:8">
      <c r="A37" s="28">
        <v>26</v>
      </c>
      <c r="B37" s="44" t="s">
        <v>128</v>
      </c>
      <c r="C37" s="30"/>
      <c r="D37" s="45"/>
      <c r="E37" s="41" t="s">
        <v>125</v>
      </c>
      <c r="F37" s="39" t="s">
        <v>399</v>
      </c>
      <c r="G37" s="39"/>
      <c r="H37" s="46"/>
    </row>
    <row r="38" s="2" customFormat="1" ht="37" customHeight="1" spans="1:8">
      <c r="A38" s="28">
        <v>27</v>
      </c>
      <c r="B38" s="44" t="s">
        <v>131</v>
      </c>
      <c r="C38" s="30" t="s">
        <v>132</v>
      </c>
      <c r="D38" s="45"/>
      <c r="E38" s="41" t="s">
        <v>125</v>
      </c>
      <c r="F38" s="39"/>
      <c r="G38" s="39"/>
      <c r="H38" s="46"/>
    </row>
    <row r="39" s="2" customFormat="1" ht="37" customHeight="1" spans="1:8">
      <c r="A39" s="28">
        <v>28</v>
      </c>
      <c r="B39" s="44"/>
      <c r="C39" s="30" t="s">
        <v>133</v>
      </c>
      <c r="D39" s="45"/>
      <c r="E39" s="41" t="s">
        <v>125</v>
      </c>
      <c r="F39" s="39"/>
      <c r="G39" s="39"/>
      <c r="H39" s="46"/>
    </row>
    <row r="40" s="1" customFormat="1" ht="37" customHeight="1" spans="1:252">
      <c r="A40" s="38">
        <v>29</v>
      </c>
      <c r="B40" s="47" t="s">
        <v>145</v>
      </c>
      <c r="C40" s="48" t="s">
        <v>124</v>
      </c>
      <c r="D40" s="49"/>
      <c r="E40" s="50" t="s">
        <v>146</v>
      </c>
      <c r="F40" s="51" t="s">
        <v>147</v>
      </c>
      <c r="G40" s="34"/>
      <c r="H40" s="1"/>
      <c r="IR40" s="7"/>
    </row>
    <row r="41" s="1" customFormat="1" ht="37" customHeight="1" spans="1:252">
      <c r="A41" s="52"/>
      <c r="B41" s="47"/>
      <c r="C41" s="53" t="s">
        <v>127</v>
      </c>
      <c r="D41" s="49"/>
      <c r="E41" s="50" t="s">
        <v>146</v>
      </c>
      <c r="F41" s="51" t="s">
        <v>147</v>
      </c>
      <c r="G41" s="34"/>
      <c r="H41" s="1"/>
      <c r="IR41" s="7"/>
    </row>
    <row r="42" s="1" customFormat="1" ht="37" customHeight="1" spans="1:252">
      <c r="A42" s="52"/>
      <c r="B42" s="47" t="s">
        <v>148</v>
      </c>
      <c r="C42" s="48" t="s">
        <v>124</v>
      </c>
      <c r="D42" s="49"/>
      <c r="E42" s="50" t="s">
        <v>146</v>
      </c>
      <c r="F42" s="51" t="s">
        <v>147</v>
      </c>
      <c r="G42" s="34"/>
      <c r="H42" s="1"/>
      <c r="IR42" s="7"/>
    </row>
    <row r="43" s="1" customFormat="1" ht="37" customHeight="1" spans="1:252">
      <c r="A43" s="52"/>
      <c r="B43" s="47"/>
      <c r="C43" s="53" t="s">
        <v>127</v>
      </c>
      <c r="D43" s="49"/>
      <c r="E43" s="50" t="s">
        <v>146</v>
      </c>
      <c r="F43" s="51" t="s">
        <v>147</v>
      </c>
      <c r="G43" s="34"/>
      <c r="H43" s="1"/>
      <c r="IR43" s="7"/>
    </row>
    <row r="44" s="1" customFormat="1" ht="37" customHeight="1" spans="1:252">
      <c r="A44" s="52"/>
      <c r="B44" s="47" t="s">
        <v>149</v>
      </c>
      <c r="C44" s="48" t="s">
        <v>124</v>
      </c>
      <c r="D44" s="49"/>
      <c r="E44" s="50" t="s">
        <v>146</v>
      </c>
      <c r="F44" s="51" t="s">
        <v>147</v>
      </c>
      <c r="G44" s="34"/>
      <c r="H44" s="1"/>
      <c r="IR44" s="7"/>
    </row>
    <row r="45" s="1" customFormat="1" ht="37" customHeight="1" spans="1:252">
      <c r="A45" s="42"/>
      <c r="B45" s="48"/>
      <c r="C45" s="53" t="s">
        <v>127</v>
      </c>
      <c r="D45" s="49"/>
      <c r="E45" s="50" t="s">
        <v>146</v>
      </c>
      <c r="F45" s="51" t="s">
        <v>147</v>
      </c>
      <c r="G45" s="34"/>
      <c r="H45" s="1"/>
      <c r="IR45" s="7"/>
    </row>
    <row r="46" s="1" customFormat="1" ht="37" customHeight="1" spans="1:252">
      <c r="A46" s="28">
        <v>30</v>
      </c>
      <c r="B46" s="19" t="s">
        <v>150</v>
      </c>
      <c r="C46" s="30"/>
      <c r="D46" s="31"/>
      <c r="E46" s="32" t="s">
        <v>357</v>
      </c>
      <c r="F46" s="44" t="s">
        <v>152</v>
      </c>
      <c r="G46" s="34"/>
      <c r="IR46" s="7"/>
    </row>
    <row r="47" s="2" customFormat="1" ht="32" customHeight="1" spans="1:7">
      <c r="A47" s="54">
        <v>31</v>
      </c>
      <c r="B47" s="55" t="s">
        <v>123</v>
      </c>
      <c r="C47" s="48" t="s">
        <v>124</v>
      </c>
      <c r="D47" s="56"/>
      <c r="E47" s="47" t="s">
        <v>125</v>
      </c>
      <c r="F47" s="53" t="s">
        <v>126</v>
      </c>
      <c r="G47" s="43"/>
    </row>
    <row r="48" s="2" customFormat="1" ht="32" customHeight="1" spans="1:7">
      <c r="A48" s="57"/>
      <c r="B48" s="58"/>
      <c r="C48" s="48" t="s">
        <v>127</v>
      </c>
      <c r="D48" s="56"/>
      <c r="E48" s="47" t="s">
        <v>125</v>
      </c>
      <c r="F48" s="53"/>
      <c r="G48" s="43"/>
    </row>
    <row r="49" s="1" customFormat="1" ht="37" customHeight="1" spans="1:252">
      <c r="A49" s="28">
        <v>32</v>
      </c>
      <c r="B49" s="19" t="s">
        <v>358</v>
      </c>
      <c r="C49" s="30"/>
      <c r="D49" s="31"/>
      <c r="E49" s="32" t="s">
        <v>125</v>
      </c>
      <c r="F49" s="33" t="s">
        <v>359</v>
      </c>
      <c r="G49" s="34"/>
      <c r="IR49" s="7"/>
    </row>
    <row r="50" s="1" customFormat="1" ht="37" customHeight="1" spans="1:252">
      <c r="A50" s="28">
        <v>33</v>
      </c>
      <c r="B50" s="19" t="s">
        <v>141</v>
      </c>
      <c r="C50" s="30"/>
      <c r="D50" s="31"/>
      <c r="E50" s="32" t="s">
        <v>142</v>
      </c>
      <c r="F50" s="33"/>
      <c r="G50" s="34"/>
      <c r="IR50" s="7"/>
    </row>
    <row r="51" s="1" customFormat="1" ht="37" customHeight="1" spans="1:252">
      <c r="A51" s="28">
        <v>34</v>
      </c>
      <c r="B51" s="19" t="s">
        <v>143</v>
      </c>
      <c r="C51" s="30"/>
      <c r="D51" s="31"/>
      <c r="E51" s="32" t="s">
        <v>144</v>
      </c>
      <c r="F51" s="33"/>
      <c r="G51" s="34"/>
      <c r="IR51" s="7"/>
    </row>
    <row r="52" s="1" customFormat="1" ht="37" customHeight="1" spans="1:252">
      <c r="A52" s="38">
        <v>35</v>
      </c>
      <c r="B52" s="19" t="s">
        <v>159</v>
      </c>
      <c r="C52" s="39" t="s">
        <v>124</v>
      </c>
      <c r="D52" s="59"/>
      <c r="E52" s="32" t="s">
        <v>125</v>
      </c>
      <c r="F52" s="32" t="s">
        <v>160</v>
      </c>
      <c r="G52" s="60" t="s">
        <v>360</v>
      </c>
      <c r="IR52" s="7"/>
    </row>
    <row r="53" s="1" customFormat="1" ht="37" customHeight="1" spans="1:252">
      <c r="A53" s="42"/>
      <c r="B53" s="19"/>
      <c r="C53" s="39" t="s">
        <v>340</v>
      </c>
      <c r="D53" s="59"/>
      <c r="E53" s="32" t="s">
        <v>125</v>
      </c>
      <c r="F53" s="32"/>
      <c r="G53" s="60"/>
      <c r="IR53" s="7"/>
    </row>
    <row r="54" s="1" customFormat="1" ht="37" customHeight="1" spans="1:252">
      <c r="A54" s="38">
        <v>36</v>
      </c>
      <c r="B54" s="19" t="s">
        <v>361</v>
      </c>
      <c r="C54" s="39" t="s">
        <v>124</v>
      </c>
      <c r="D54" s="59"/>
      <c r="E54" s="32" t="s">
        <v>125</v>
      </c>
      <c r="F54" s="32" t="s">
        <v>162</v>
      </c>
      <c r="G54" s="28" t="s">
        <v>362</v>
      </c>
      <c r="IR54" s="7"/>
    </row>
    <row r="55" s="1" customFormat="1" ht="37" customHeight="1" spans="1:252">
      <c r="A55" s="42"/>
      <c r="B55" s="19"/>
      <c r="C55" s="39" t="s">
        <v>340</v>
      </c>
      <c r="D55" s="59"/>
      <c r="E55" s="32" t="s">
        <v>125</v>
      </c>
      <c r="F55" s="32"/>
      <c r="G55" s="28"/>
      <c r="IR55" s="7"/>
    </row>
    <row r="56" s="1" customFormat="1" ht="35" customHeight="1" spans="1:252">
      <c r="A56" s="38">
        <v>37</v>
      </c>
      <c r="B56" s="19" t="s">
        <v>363</v>
      </c>
      <c r="C56" s="29" t="s">
        <v>156</v>
      </c>
      <c r="D56" s="31"/>
      <c r="E56" s="32" t="s">
        <v>125</v>
      </c>
      <c r="F56" s="32" t="s">
        <v>364</v>
      </c>
      <c r="G56" s="28"/>
      <c r="IR56" s="7"/>
    </row>
    <row r="57" s="1" customFormat="1" ht="35" customHeight="1" spans="1:252">
      <c r="A57" s="52"/>
      <c r="B57" s="19"/>
      <c r="C57" s="29" t="s">
        <v>158</v>
      </c>
      <c r="D57" s="31"/>
      <c r="E57" s="32" t="s">
        <v>125</v>
      </c>
      <c r="F57" s="32"/>
      <c r="G57" s="28"/>
      <c r="IR57" s="7"/>
    </row>
    <row r="58" s="1" customFormat="1" ht="35" customHeight="1" spans="1:252">
      <c r="A58" s="42"/>
      <c r="B58" s="19"/>
      <c r="C58" s="29" t="s">
        <v>365</v>
      </c>
      <c r="D58" s="59"/>
      <c r="E58" s="32" t="s">
        <v>125</v>
      </c>
      <c r="F58" s="32" t="s">
        <v>366</v>
      </c>
      <c r="G58" s="28"/>
      <c r="IR58" s="7"/>
    </row>
    <row r="59" s="1" customFormat="1" ht="34" customHeight="1" spans="1:252">
      <c r="A59" s="38">
        <v>38</v>
      </c>
      <c r="B59" s="61" t="s">
        <v>367</v>
      </c>
      <c r="C59" s="62" t="s">
        <v>368</v>
      </c>
      <c r="D59" s="59"/>
      <c r="E59" s="32" t="s">
        <v>113</v>
      </c>
      <c r="F59" s="32"/>
      <c r="G59" s="28"/>
      <c r="IR59" s="7"/>
    </row>
    <row r="60" s="1" customFormat="1" ht="34" customHeight="1" spans="1:252">
      <c r="A60" s="42"/>
      <c r="B60" s="63"/>
      <c r="C60" s="62" t="s">
        <v>370</v>
      </c>
      <c r="D60" s="59"/>
      <c r="E60" s="32" t="s">
        <v>113</v>
      </c>
      <c r="F60" s="32"/>
      <c r="G60" s="64"/>
      <c r="IR60" s="7"/>
    </row>
    <row r="61" s="1" customFormat="1" ht="25.5" customHeight="1" spans="1:252">
      <c r="A61" s="28">
        <v>39</v>
      </c>
      <c r="B61" s="29" t="s">
        <v>400</v>
      </c>
      <c r="C61" s="29"/>
      <c r="D61" s="59"/>
      <c r="E61" s="32" t="s">
        <v>113</v>
      </c>
      <c r="F61" s="32" t="s">
        <v>401</v>
      </c>
      <c r="G61" s="64"/>
      <c r="IR61" s="7"/>
    </row>
    <row r="62" s="1" customFormat="1" ht="27.75" customHeight="1" spans="1:252">
      <c r="A62" s="65" t="s">
        <v>384</v>
      </c>
      <c r="B62" s="65"/>
      <c r="C62" s="65"/>
      <c r="D62" s="32"/>
      <c r="E62" s="66"/>
      <c r="F62" s="66"/>
      <c r="G62" s="65"/>
      <c r="IR62" s="7"/>
    </row>
    <row r="63" s="1" customFormat="1" ht="39.75" customHeight="1" spans="1:252">
      <c r="A63" s="65" t="s">
        <v>402</v>
      </c>
      <c r="B63" s="65"/>
      <c r="C63" s="65"/>
      <c r="D63" s="32"/>
      <c r="E63" s="66"/>
      <c r="F63" s="66"/>
      <c r="G63" s="65"/>
      <c r="IR63" s="7"/>
    </row>
    <row r="64" s="1" customFormat="1" ht="52.95" customHeight="1" spans="1:252">
      <c r="A64" s="65" t="s">
        <v>403</v>
      </c>
      <c r="B64" s="65"/>
      <c r="C64" s="65"/>
      <c r="D64" s="32"/>
      <c r="E64" s="66"/>
      <c r="F64" s="66"/>
      <c r="G64" s="65"/>
      <c r="IR64" s="7"/>
    </row>
    <row r="65" s="1" customFormat="1" ht="54.75" customHeight="1" spans="1:252">
      <c r="A65" s="65" t="s">
        <v>404</v>
      </c>
      <c r="B65" s="65"/>
      <c r="C65" s="65"/>
      <c r="D65" s="32"/>
      <c r="E65" s="66"/>
      <c r="F65" s="66"/>
      <c r="G65" s="65"/>
      <c r="IR65" s="7"/>
    </row>
    <row r="66" s="1" customFormat="1" ht="72" customHeight="1" spans="1:252">
      <c r="A66" s="67" t="s">
        <v>388</v>
      </c>
      <c r="B66" s="67"/>
      <c r="C66" s="67"/>
      <c r="D66" s="68"/>
      <c r="E66" s="67"/>
      <c r="F66" s="67"/>
      <c r="G66" s="67"/>
      <c r="IR66" s="7"/>
    </row>
    <row r="67" s="1" customFormat="1" spans="1:252">
      <c r="A67" s="3"/>
      <c r="B67" s="4"/>
      <c r="D67" s="5"/>
      <c r="E67" s="6"/>
      <c r="F67" s="6"/>
      <c r="IR67" s="7"/>
    </row>
  </sheetData>
  <mergeCells count="47">
    <mergeCell ref="A1:G1"/>
    <mergeCell ref="A2:G2"/>
    <mergeCell ref="D3:F3"/>
    <mergeCell ref="E4:F4"/>
    <mergeCell ref="A8:F8"/>
    <mergeCell ref="A62:G62"/>
    <mergeCell ref="A63:G63"/>
    <mergeCell ref="A64:G64"/>
    <mergeCell ref="A65:G65"/>
    <mergeCell ref="A66:G66"/>
    <mergeCell ref="A3:A4"/>
    <mergeCell ref="A17:A18"/>
    <mergeCell ref="A19:A20"/>
    <mergeCell ref="A40:A45"/>
    <mergeCell ref="A47:A48"/>
    <mergeCell ref="A52:A53"/>
    <mergeCell ref="A54:A55"/>
    <mergeCell ref="A56:A58"/>
    <mergeCell ref="A59:A60"/>
    <mergeCell ref="B3:B4"/>
    <mergeCell ref="B5:B7"/>
    <mergeCell ref="B17:B18"/>
    <mergeCell ref="B19:B20"/>
    <mergeCell ref="B38:B39"/>
    <mergeCell ref="B40:B41"/>
    <mergeCell ref="B42:B43"/>
    <mergeCell ref="B44:B45"/>
    <mergeCell ref="B47:B48"/>
    <mergeCell ref="B52:B53"/>
    <mergeCell ref="B54:B55"/>
    <mergeCell ref="B56:B58"/>
    <mergeCell ref="B59:B60"/>
    <mergeCell ref="C3:C4"/>
    <mergeCell ref="C21:C27"/>
    <mergeCell ref="C28:C35"/>
    <mergeCell ref="F11:F14"/>
    <mergeCell ref="F21:F27"/>
    <mergeCell ref="F28:F35"/>
    <mergeCell ref="F47:F48"/>
    <mergeCell ref="F52:F53"/>
    <mergeCell ref="F54:F55"/>
    <mergeCell ref="F56:F57"/>
    <mergeCell ref="G4:G7"/>
    <mergeCell ref="G52:G53"/>
    <mergeCell ref="G54:G55"/>
    <mergeCell ref="G56:G58"/>
    <mergeCell ref="E5:F7"/>
  </mergeCells>
  <pageMargins left="0.748031496062992" right="0.748031496062992" top="0.984251968503937" bottom="0.984251968503937" header="0.511811023622047" footer="0.511811023622047"/>
  <pageSetup paperSize="8" scale="42"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10</vt:i4>
      </vt:variant>
    </vt:vector>
  </HeadingPairs>
  <TitlesOfParts>
    <vt:vector size="10" baseType="lpstr">
      <vt:lpstr>报价说明表</vt:lpstr>
      <vt:lpstr>钢板调差说明 </vt:lpstr>
      <vt:lpstr>钢质入户门模拟清单</vt:lpstr>
      <vt:lpstr>钢质入户门产品报价表</vt:lpstr>
      <vt:lpstr>选配件及调差表</vt:lpstr>
      <vt:lpstr>运输费报价表</vt:lpstr>
      <vt:lpstr>防盗门-3级防盗 </vt:lpstr>
      <vt:lpstr>乙级防火-2级防盗</vt:lpstr>
      <vt:lpstr>民用公区防火门报价清单（非强制）</vt:lpstr>
      <vt:lpstr>商用公区防火门报价清单（非强制）</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附件1：报价清单（曼特）</dc:title>
  <dc:creator>Administrator</dc:creator>
  <cp:lastModifiedBy>带刺的玫瑰</cp:lastModifiedBy>
  <cp:revision>1</cp:revision>
  <dcterms:created xsi:type="dcterms:W3CDTF">1996-12-17T01:32:00Z</dcterms:created>
  <cp:lastPrinted>2023-05-22T07:30:00Z</cp:lastPrinted>
  <dcterms:modified xsi:type="dcterms:W3CDTF">2025-09-12T02:20:18Z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2052-12.1.0.22529</vt:lpwstr>
  </property>
  <property fmtid="{D5CDD505-2E9C-101B-9397-08002B2CF9AE}" pid="3" name="ICV">
    <vt:lpwstr>D8FB01EB96934761BB1A7A8DDCA754F6</vt:lpwstr>
  </property>
</Properties>
</file>