
<file path=[Content_Types].xml><?xml version="1.0" encoding="utf-8"?>
<Types xmlns="http://schemas.openxmlformats.org/package/2006/content-types">
  <Default Extension="jpeg" ContentType="image/jpeg"/>
  <Default Extension="JPG" ContentType="image/.jpg"/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0148" windowHeight="8700" tabRatio="833" firstSheet="1" activeTab="2"/>
  </bookViews>
  <sheets>
    <sheet name="投标报价编制说明" sheetId="32" r:id="rId1"/>
    <sheet name="工程计量规则说明" sheetId="34" r:id="rId2"/>
    <sheet name="报价汇总" sheetId="35" r:id="rId3"/>
    <sheet name="水箱及面板" sheetId="19" r:id="rId4"/>
    <sheet name="地漏及存水弯组件" sheetId="18" r:id="rId5"/>
    <sheet name="HDPE管配件" sheetId="16" r:id="rId6"/>
    <sheet name="施工内容" sheetId="31" r:id="rId7"/>
    <sheet name="运输费" sheetId="33" r:id="rId8"/>
  </sheets>
  <externalReferences>
    <externalReference r:id="rId9"/>
  </externalReferences>
  <definedNames>
    <definedName name="_xlnm.Print_Area" localSheetId="5">HDPE管配件!$A$1:$E$256</definedName>
    <definedName name="_xlnm.Print_Area" localSheetId="4">地漏及存水弯组件!$A$1:$E$62</definedName>
    <definedName name="_xlnm.Print_Area" localSheetId="6">施工内容!$A$1:$C$4</definedName>
    <definedName name="_xlnm.Print_Area" localSheetId="3">水箱及面板!$A$1:$F$84</definedName>
    <definedName name="_xlnm.Print_Titles" localSheetId="5">HDPE管配件!$2:$3</definedName>
    <definedName name="_xlnm.Print_Titles" localSheetId="4">地漏及存水弯组件!$3:$4</definedName>
    <definedName name="_xlnm.Print_Titles" localSheetId="6">施工内容!$2:$3</definedName>
    <definedName name="_xlnm.Print_Titles" localSheetId="3">水箱及面板!$3:$4</definedName>
    <definedName name="_xlnm.Print_Area" localSheetId="0">投标报价编制说明!$A$1:$K$8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<sst xmlns="http://schemas.openxmlformats.org/spreadsheetml/2006/main" count="2327" uniqueCount="865">
  <si>
    <t>清单编制说明</t>
  </si>
  <si>
    <t>清单说明</t>
  </si>
  <si>
    <t>1、清单内价格已依据合同条款及承包范围、质量标准、工期等要求充分考虑了人工、材料、机械、包装运输、检验、调试、验收、样品、管理、利润、增值税及附加的其它税金、费用等因素。</t>
  </si>
  <si>
    <t>2、工程量计算基础：按实际供货产品数量计算。</t>
  </si>
  <si>
    <t>3、协议价包括所订产品的生产、供应、包装、运输(含保险费)、税金、货到工地负责堆放至需方指定地点（指定地点为车辆能够抵达的地点，不含垂直运输）、卸车等所发生的一切费用，还包括现场协调、现场配合验收、抽样测试、因质量问题引起的维修和更换、技术指导和培训等费用。水箱供货时可提供节水报告。</t>
  </si>
  <si>
    <t>4、报价系统含运输费（如有特殊情况，另行说明）及样品送检费。</t>
  </si>
  <si>
    <t>5、如采用包工包料方式，水电费由集采单位与施工总包自行协商解决</t>
  </si>
  <si>
    <t>6、本次战采报价为采用现金支付价格，甲方有权选用其他支付方式，相关费用已考虑综合单价内。</t>
  </si>
  <si>
    <r>
      <rPr>
        <sz val="10"/>
        <rFont val="宋体"/>
        <charset val="134"/>
      </rPr>
      <t>7、清单中每款产品都配置对应图片（</t>
    </r>
    <r>
      <rPr>
        <b/>
        <sz val="10"/>
        <rFont val="宋体"/>
        <charset val="134"/>
      </rPr>
      <t>已有图片仅供示例，具体以各单位实际产品图片为准</t>
    </r>
    <r>
      <rPr>
        <sz val="10"/>
        <rFont val="宋体"/>
        <charset val="134"/>
      </rPr>
      <t>）</t>
    </r>
  </si>
  <si>
    <t>表3</t>
  </si>
  <si>
    <t>实体工程计量计价规则说明</t>
  </si>
  <si>
    <t>序号</t>
  </si>
  <si>
    <t>项目名称</t>
  </si>
  <si>
    <t>计量单位</t>
  </si>
  <si>
    <t>工程量清单计量计价规则</t>
  </si>
  <si>
    <t>工作内容</t>
  </si>
  <si>
    <t>备注</t>
  </si>
  <si>
    <t>一</t>
  </si>
  <si>
    <t>水箱及面板</t>
  </si>
  <si>
    <t>隐蔽式高/低水箱</t>
  </si>
  <si>
    <t>套</t>
  </si>
  <si>
    <t>1.按设计图示数量计算</t>
  </si>
  <si>
    <t>1.水箱本体及辅件安装
2.螺栓定位打孔、托架安装、排水接管、试水</t>
  </si>
  <si>
    <t>隐蔽式裸水箱</t>
  </si>
  <si>
    <t>个</t>
  </si>
  <si>
    <t>1.水箱本体及辅件安装
2.排水接管、试水</t>
  </si>
  <si>
    <t>水箱支架</t>
  </si>
  <si>
    <t>1.螺栓定位打孔、托架安装</t>
  </si>
  <si>
    <t>单/双冲水面板</t>
  </si>
  <si>
    <t>块</t>
  </si>
  <si>
    <t>1.测位划线、清扫孔洞
2.本体安装
3.连接、调试</t>
  </si>
  <si>
    <t>二</t>
  </si>
  <si>
    <t>管材及管件</t>
  </si>
  <si>
    <t>HDPE高密度聚乙烯管材(S12.5)</t>
  </si>
  <si>
    <t>m</t>
  </si>
  <si>
    <t>1.按设计图示管道中心线以长度计算（不扣管件所占长度）；
2.所有管道的管件（含三通、大小头、弯头、直通、伸缩节等连通件、电熔管箍等连接件、金属塑料过渡管件、检查口、透气帽、堵头、存水弯、H型管、苏维脱、旋流三通等）的材料费和安装费用均单独计算，不包含在管材中；
3.管道采用热熔连接时所需的全部辅材均包含在管材安装费用中，不再另计；
4.预留洞口（含支模）、预埋套管等工作不包含在管道安装综合单价中，需同层排水施工单位实施时另计；</t>
  </si>
  <si>
    <t>1.管道安装
2.压力试验
3.灌水试验
4.堵洞</t>
  </si>
  <si>
    <t>苏维脱(多通道)</t>
  </si>
  <si>
    <t>只</t>
  </si>
  <si>
    <t>1.管件安装</t>
  </si>
  <si>
    <t>弯头</t>
  </si>
  <si>
    <t>三通</t>
  </si>
  <si>
    <t>大小头</t>
  </si>
  <si>
    <t>四通</t>
  </si>
  <si>
    <t>检查口</t>
  </si>
  <si>
    <t>H型通</t>
  </si>
  <si>
    <t>膨胀伸缩节</t>
  </si>
  <si>
    <t>电熔管箍</t>
  </si>
  <si>
    <t>1.排水支管：电熔管箍或热熔对焊连接。按项目属地图审要求，项目属地图审无特殊要求时，苏维托配件和支管的连接处（座便器横排支管除外）采用电熔管箍连接。
2.排水立管：热熔对焊连接，无需电熔管箍；
3.通气管：热熔对焊连接，无需电熔管箍；
4.其他根据项目现场情况，不便于热熔施工的部位可采用电熔管箍。</t>
  </si>
  <si>
    <t>存水弯</t>
  </si>
  <si>
    <t>大曲率弯头</t>
  </si>
  <si>
    <t>透气帽</t>
  </si>
  <si>
    <t>堵头</t>
  </si>
  <si>
    <t>阻火圈</t>
  </si>
  <si>
    <t>环形密封圈接头</t>
  </si>
  <si>
    <t>整套螺纹接头</t>
  </si>
  <si>
    <t>铸铁连接适配接头</t>
  </si>
  <si>
    <t>可调式管卡(M10螺母)</t>
  </si>
  <si>
    <t>1.按【建筑给水排水及采暖工程施工质量验收规范】中排水塑料管道支吊架最大间距并结合现场实际情况计算</t>
  </si>
  <si>
    <t>1.管卡固定</t>
  </si>
  <si>
    <t>地面固定管卡</t>
  </si>
  <si>
    <t>立管卡</t>
  </si>
  <si>
    <t>悬吊管卡</t>
  </si>
  <si>
    <t>安装板（含两侧螺栓）</t>
  </si>
  <si>
    <t>1.配套可调式管卡，按管卡数量计算</t>
  </si>
  <si>
    <t>螺纹杆（0.1米长）</t>
  </si>
  <si>
    <t>根</t>
  </si>
  <si>
    <t>三</t>
  </si>
  <si>
    <t>专用配件</t>
  </si>
  <si>
    <t>地漏</t>
  </si>
  <si>
    <t>1.地漏定位、安装
2.与下水管连接、试水</t>
  </si>
  <si>
    <t>地漏面盖</t>
  </si>
  <si>
    <t>1.面盖固定</t>
  </si>
  <si>
    <t>条形地漏底座</t>
  </si>
  <si>
    <t>条形地漏面盖</t>
  </si>
  <si>
    <t>洗脸盆排水</t>
  </si>
  <si>
    <t>1.本体定位、安装
2.与两端下水管连接、试水</t>
  </si>
  <si>
    <t>浴缸落水</t>
  </si>
  <si>
    <t>高端档同层排水价格汇总</t>
  </si>
  <si>
    <t>管配件</t>
  </si>
  <si>
    <t>地漏及存水弯组件</t>
  </si>
  <si>
    <t>合计</t>
  </si>
  <si>
    <r>
      <rPr>
        <b/>
        <sz val="12"/>
        <rFont val="宋体"/>
        <charset val="134"/>
      </rPr>
      <t>第一部分</t>
    </r>
    <r>
      <rPr>
        <b/>
        <sz val="12"/>
        <rFont val="宋体"/>
        <charset val="134"/>
      </rPr>
      <t>-</t>
    </r>
    <r>
      <rPr>
        <b/>
        <sz val="12"/>
        <rFont val="宋体"/>
        <charset val="134"/>
      </rPr>
      <t>水箱及面板</t>
    </r>
  </si>
  <si>
    <t>系列</t>
  </si>
  <si>
    <t>产品编号</t>
  </si>
  <si>
    <t>产品名称</t>
  </si>
  <si>
    <t>产品说明
说明本产品参数、功能、性能、适配产品对应关系</t>
  </si>
  <si>
    <t>图片</t>
  </si>
  <si>
    <t>单位</t>
  </si>
  <si>
    <t>供货周期</t>
  </si>
  <si>
    <t>材料单价</t>
  </si>
  <si>
    <t>安装单价</t>
  </si>
  <si>
    <t>数量</t>
  </si>
  <si>
    <t>含税材料小计</t>
  </si>
  <si>
    <t>含税安装小计</t>
  </si>
  <si>
    <t>不含税材料单价（元）</t>
  </si>
  <si>
    <t>税率（%）</t>
  </si>
  <si>
    <t>含税材料单价（元）</t>
  </si>
  <si>
    <t>不含税安装单价（元）</t>
  </si>
  <si>
    <t>含税安装单价（元）</t>
  </si>
  <si>
    <t>高水箱</t>
  </si>
  <si>
    <t>224.212.00.2
170.462.00.1</t>
  </si>
  <si>
    <t>杜菲斯Sigma12cm隐蔽式水箱</t>
  </si>
  <si>
    <t>杜菲斯Sigma12cm隐蔽式水箱，前按, 5/3.5 升双冲水，高112cm，中后部或顶部供水</t>
  </si>
  <si>
    <t>15天</t>
  </si>
  <si>
    <t>224.220.00.2
170.462.00.1</t>
  </si>
  <si>
    <t>杜菲斯Sigma12cm隐蔽式水箱自立式</t>
  </si>
  <si>
    <t>杜菲斯Sigma12cm隐蔽式水箱自立式，前按，5/3.5 升双冲水，高112cm，中后部或顶部供水</t>
  </si>
  <si>
    <t>224.046.00.1</t>
  </si>
  <si>
    <r>
      <rPr>
        <sz val="8"/>
        <rFont val="宋体"/>
        <charset val="134"/>
      </rPr>
      <t>杜菲斯</t>
    </r>
    <r>
      <rPr>
        <sz val="8"/>
        <rFont val="Arial"/>
        <charset val="134"/>
      </rPr>
      <t>Omega12cm</t>
    </r>
    <r>
      <rPr>
        <sz val="8"/>
        <rFont val="宋体"/>
        <charset val="134"/>
      </rPr>
      <t>隐蔽式水箱</t>
    </r>
  </si>
  <si>
    <t>杜菲斯Omega12cm隐蔽式水箱，前按, 5/3.5 升双冲水，高112cm，左边或左后部供水</t>
  </si>
  <si>
    <t>224.090.00.2
170.462.00.1</t>
  </si>
  <si>
    <t>杜菲斯Alpha12cm隐蔽式水箱</t>
  </si>
  <si>
    <t>杜菲斯Alpha12cm隐蔽式水箱，前按， 5/3.5 L 高112cm，左边或左后部供水</t>
  </si>
  <si>
    <t>低水箱</t>
  </si>
  <si>
    <t>224.047.00.1</t>
  </si>
  <si>
    <t>杜菲斯Omega12cm隐蔽式水箱</t>
  </si>
  <si>
    <t>杜菲斯Omega12cm隐蔽式水箱，顶按/前按, 5/3.5 升双冲水，高82cm，左边或左后部供水</t>
  </si>
  <si>
    <t>224.048.00.1</t>
  </si>
  <si>
    <t>杜菲斯Omega12cm隐蔽式水箱自立式</t>
  </si>
  <si>
    <t>杜菲斯Omega12cm隐蔽式水箱自立式，顶按/前按, 5/3.5 升双冲水，高82cm，左边或左后部供水</t>
  </si>
  <si>
    <t>224.092.00.2
170.462.00.1</t>
  </si>
  <si>
    <t>杜菲斯Alpha12cm隐蔽式水箱，顶按/前按, 5/3.5 升双冲水，高82cm，左边或左后部供水</t>
  </si>
  <si>
    <t>裸水箱</t>
  </si>
  <si>
    <t>224.319.00.2</t>
  </si>
  <si>
    <t>Sigma裸水箱，前按式</t>
  </si>
  <si>
    <t>Sigma裸水箱，前按式，5/3.5 升双冲水，配落地马桶</t>
  </si>
  <si>
    <t>224.307.00.1</t>
  </si>
  <si>
    <t>Sigma裸水箱，前按式，6/3升双冲水，配蹲厕</t>
  </si>
  <si>
    <t>224.053.00.1</t>
  </si>
  <si>
    <t>杜菲斯支架，用于挂厕，不含水箱，带厕具弯头</t>
  </si>
  <si>
    <t>120天</t>
  </si>
  <si>
    <t xml:space="preserve">       </t>
  </si>
  <si>
    <t>Sigma水箱配套面板</t>
  </si>
  <si>
    <t>115.770.11.5</t>
  </si>
  <si>
    <t>双冲水面板</t>
  </si>
  <si>
    <t>Sigma01双冲水按板，白色　</t>
  </si>
  <si>
    <t>115.770.21.5</t>
  </si>
  <si>
    <t>Sigma01双冲水按板，镀铬，亮光</t>
  </si>
  <si>
    <t>115.758.KJ.5</t>
  </si>
  <si>
    <t>单冲水面板</t>
  </si>
  <si>
    <t>Sigma10冲水按板，白色-亮光-白色</t>
  </si>
  <si>
    <t>115.758.KH.5</t>
  </si>
  <si>
    <t>Sigma10冲水按板，亮光-亚光-亮光</t>
  </si>
  <si>
    <t>115.758.KM.5</t>
  </si>
  <si>
    <t>Sigma10冲水按板，黑色-亮光-黑色</t>
  </si>
  <si>
    <t>115.882.14.1</t>
  </si>
  <si>
    <t xml:space="preserve">Sigma20双冲水按板，亚光黑色- 亮光镀铬- 亚光黑色 </t>
  </si>
  <si>
    <t>115.882.JT.1</t>
  </si>
  <si>
    <t>Sigma20双冲水按板，亚光白色-亮光镀铬-亚光白色</t>
  </si>
  <si>
    <t>115.882.JQ.1</t>
  </si>
  <si>
    <t>Sigma20双冲水按板，亚光涂层-亮光镀铬-亚光涂层</t>
  </si>
  <si>
    <t>115.882.KH.1</t>
  </si>
  <si>
    <t>Sigma20双冲水按板，亮光-亚光-亮光</t>
  </si>
  <si>
    <t>115.882.KM.1</t>
  </si>
  <si>
    <t>Sigma20双冲水按板，黑色-亮光-黑色</t>
  </si>
  <si>
    <t>115.882.SN.1</t>
  </si>
  <si>
    <t>Sigma20双冲水按板，不锈钢拉丝-亮光-不锈钢拉丝 ，不锈钢</t>
  </si>
  <si>
    <t>115.883.14.1</t>
  </si>
  <si>
    <t>Sigma30双冲水面板，亚光黑色- 亮光镀铬- 亚光黑色</t>
  </si>
  <si>
    <t>115.883.JT.1</t>
  </si>
  <si>
    <t>Sigma30双冲水面板，亚光白色- 亮光镀铬- 亚光白色</t>
  </si>
  <si>
    <t>115.883.JQ.1</t>
  </si>
  <si>
    <t>Sigma30双冲水面板，亚光涂层-亮光镀铬-亚光涂层</t>
  </si>
  <si>
    <t>115.883.KJ.1</t>
  </si>
  <si>
    <t>Sigma30双冲水面板，白色-亮光-白色</t>
  </si>
  <si>
    <t>115.883.KM.1</t>
  </si>
  <si>
    <t>Sigma30双冲水面板，黑色-亮光-黑色</t>
  </si>
  <si>
    <t>115.893.14.1</t>
  </si>
  <si>
    <t>Sigma30单冲水面板，亚光黑色- 亮光镀铬- 亚光黑色，锌合金</t>
  </si>
  <si>
    <t>115.893.KJ.1</t>
  </si>
  <si>
    <t>Sigma30单冲水面板，白色-亮光-白色，锌合金</t>
  </si>
  <si>
    <t>115.893.KX.1</t>
  </si>
  <si>
    <t>Sigma30单冲水面板，拉丝-亮光-拉丝，锌合金</t>
  </si>
  <si>
    <t>115.893.KY.1</t>
  </si>
  <si>
    <t>Sigma30单冲水面板，亮光-拉丝-亮光，锌合金</t>
  </si>
  <si>
    <t>115.788.11.2</t>
  </si>
  <si>
    <t>Sigma50双冲水面板，白色，锌合金/塑料</t>
  </si>
  <si>
    <t>115.788.DW.2</t>
  </si>
  <si>
    <t>Sigma50双冲水面板，黑玉色RAL9005，锌合金/塑料</t>
  </si>
  <si>
    <t>115.788.21.2</t>
  </si>
  <si>
    <t>Sigma50双冲水面板，亮光镀铬，黄铜/锌合金，镀铬</t>
  </si>
  <si>
    <t>115.788.GH.2</t>
  </si>
  <si>
    <t>Sigma50双冲水面板，拉丝镀铬，黄铜/锌合金，镀铬</t>
  </si>
  <si>
    <t>115.788.SD.5</t>
  </si>
  <si>
    <t>Sigma50双冲水面板，烟色玻璃，锌合金/玻璃</t>
  </si>
  <si>
    <t>115.640.GH.1</t>
  </si>
  <si>
    <t>Sigma60双冲水面板，拉丝镀铬，锌合金</t>
  </si>
  <si>
    <t>115.640.SI.1</t>
  </si>
  <si>
    <t>Sigma60双冲水面板，白色玻璃，锌合金</t>
  </si>
  <si>
    <t>115.640.SJ.1</t>
  </si>
  <si>
    <t>Sigma60双冲水面板，黑色玻璃，锌合金</t>
  </si>
  <si>
    <t>115.641.GH.1</t>
  </si>
  <si>
    <t>面板配件</t>
  </si>
  <si>
    <t>拉丝镀铬，适用于遮盖瓷砖边缘，与Sigma60冲水面板搭配使用</t>
  </si>
  <si>
    <t>243.168.00.1</t>
  </si>
  <si>
    <t>与Sigma60冲水面板搭配使用</t>
  </si>
  <si>
    <t>116.090.SG.6</t>
  </si>
  <si>
    <t>Sigma80免接触感应 冲水面板，黑色玻璃</t>
  </si>
  <si>
    <t>116.090.SM.6</t>
  </si>
  <si>
    <t>Sigma80免接触感应 冲水面板，反射玻璃</t>
  </si>
  <si>
    <t>115.861.00.6</t>
  </si>
  <si>
    <r>
      <rPr>
        <sz val="9"/>
        <rFont val="Arial"/>
        <charset val="134"/>
      </rPr>
      <t>Sigma80</t>
    </r>
    <r>
      <rPr>
        <sz val="9"/>
        <rFont val="宋体"/>
        <charset val="134"/>
      </rPr>
      <t>供电电源单元，</t>
    </r>
    <r>
      <rPr>
        <sz val="9"/>
        <rFont val="Arial"/>
        <charset val="134"/>
      </rPr>
      <t>12V</t>
    </r>
    <r>
      <rPr>
        <sz val="9"/>
        <rFont val="宋体"/>
        <charset val="134"/>
      </rPr>
      <t>电源组件</t>
    </r>
  </si>
  <si>
    <t>115.040.11.5</t>
  </si>
  <si>
    <r>
      <rPr>
        <sz val="9"/>
        <rFont val="Arial"/>
        <charset val="134"/>
      </rPr>
      <t xml:space="preserve">Alpha20 </t>
    </r>
    <r>
      <rPr>
        <sz val="9"/>
        <rFont val="宋体"/>
        <charset val="134"/>
      </rPr>
      <t>冲水面板，白色</t>
    </r>
  </si>
  <si>
    <t>115.040.21.5</t>
  </si>
  <si>
    <t>Alpha20 冲水面板，亮光镀铬</t>
  </si>
  <si>
    <t>115.040.46.5</t>
  </si>
  <si>
    <t>Alpha20 冲水面板，亚光镀铬</t>
  </si>
  <si>
    <t>115.045.11.5</t>
  </si>
  <si>
    <t>Alpha35 冲水面板，白色</t>
  </si>
  <si>
    <t>115.045.21.5</t>
  </si>
  <si>
    <t>Alpha35 冲水面板，亮光镀铬</t>
  </si>
  <si>
    <t>115.045.46.5</t>
  </si>
  <si>
    <t>Alpha35冲水面板，亚光镀铬</t>
  </si>
  <si>
    <t>115.085.KJ.1</t>
  </si>
  <si>
    <t>Omega20冲水面板，面板和按键：白色，镶环：亮光铬色</t>
  </si>
  <si>
    <t>115.085.KH.1</t>
  </si>
  <si>
    <t>Omega20冲水面板，面板和按键：亮光铬色，镶环：亚光铬色</t>
  </si>
  <si>
    <t>115.085.JQ.1</t>
  </si>
  <si>
    <t>Omega20冲水面板，面板和按键：亚光铬色，镶环：亮光铬色</t>
  </si>
  <si>
    <t>115.080.KJ.1</t>
  </si>
  <si>
    <t>Omega30冲水面板，面板和按键：白色，镶环：亮光铬色</t>
  </si>
  <si>
    <t>115.080.KH.1</t>
  </si>
  <si>
    <t>Omega30冲水面板，面板和按键：亮光铬色，镶环：亚光铬色</t>
  </si>
  <si>
    <t>115.080.JQ.1</t>
  </si>
  <si>
    <t>Omega30冲水面板，面板和按键：亚光铬色，镶环：亮光铬色</t>
  </si>
  <si>
    <t>气动面板</t>
  </si>
  <si>
    <t>115.932.GH.1</t>
  </si>
  <si>
    <t>矩形气动双冲水面板 拉丝镀铬 锌合金</t>
  </si>
  <si>
    <t>115.932.KA.1</t>
  </si>
  <si>
    <t>矩形气动双冲水面板 亚光/亮光按钮 塑料材质</t>
  </si>
  <si>
    <t>115.932.KT.1</t>
  </si>
  <si>
    <t>矩形气动双冲水面板 亮白-金属拉丝 塑料材质</t>
  </si>
  <si>
    <t>115.932.KV.1</t>
  </si>
  <si>
    <t>矩形气动双冲水面板 亮黑/金属拉丝 塑料材质</t>
  </si>
  <si>
    <t>116.042.11.1</t>
  </si>
  <si>
    <t>Typ 01 隐蔽式双冲水气动按钮，白色</t>
  </si>
  <si>
    <t>116.042.21.1</t>
  </si>
  <si>
    <t>Typ 01 隐蔽式双冲水气动按钮，亮光镀铬</t>
  </si>
  <si>
    <t>116.042.JQ.1</t>
  </si>
  <si>
    <t>Typ 01 隐蔽式双冲水气动按钮，亚光镀铬</t>
  </si>
  <si>
    <t>116.040.11.1</t>
  </si>
  <si>
    <t>Typ 01 隐蔽式单冲水气动按钮，白色</t>
  </si>
  <si>
    <t>116.040.21.1</t>
  </si>
  <si>
    <t>Typ 01 隐蔽式单冲水气动按钮，亮光镀铬</t>
  </si>
  <si>
    <t>116.055.KH.1</t>
  </si>
  <si>
    <t>Typ 10 隐蔽式双冲水气动按钮，亮光-亚光-亮光</t>
  </si>
  <si>
    <t>116.055.KM.1</t>
  </si>
  <si>
    <t>Typ 10 隐蔽式双冲水气动按钮，黑色-亮光-黑色</t>
  </si>
  <si>
    <t>116.055.JQ.1</t>
  </si>
  <si>
    <t>Typ 10 隐蔽式双冲水气动按钮，亚光-亮光-亚光</t>
  </si>
  <si>
    <t>116.055.KJ.1</t>
  </si>
  <si>
    <t>Typ 10 隐蔽式双冲水气动按钮，白色-亮光-白色</t>
  </si>
  <si>
    <t>116.055.KK.1</t>
  </si>
  <si>
    <t>Typ 10 隐蔽式双冲水气动按钮，白色-镀金-白色</t>
  </si>
  <si>
    <t>116.057.KH.1</t>
  </si>
  <si>
    <t>116.057.KJ.1</t>
  </si>
  <si>
    <t>Typ 11 隐蔽式双冲水气动按钮，白色-亮光-白色</t>
  </si>
  <si>
    <t>116.057.KK.1</t>
  </si>
  <si>
    <t>Typ 12 隐蔽式双冲水气动按钮，白色-镀金-白色</t>
  </si>
  <si>
    <t>116.057.KM.1</t>
  </si>
  <si>
    <t>Typ 13 隐蔽式双冲水气动按钮，黑色-亮光-黑色</t>
  </si>
  <si>
    <t>870.116.16.1</t>
  </si>
  <si>
    <t>水箱配件</t>
  </si>
  <si>
    <t>厕具接头组件，d90，HDPE，长度300mm</t>
  </si>
  <si>
    <t>225.032.00.1</t>
  </si>
  <si>
    <t>冲水管组件，聚丙烯，长度300</t>
  </si>
  <si>
    <t>170.446.00.1</t>
  </si>
  <si>
    <t>螺杆纹组件，M120×280</t>
  </si>
  <si>
    <t>111.845.00.1</t>
  </si>
  <si>
    <t>杜菲斯延长脚</t>
  </si>
  <si>
    <t>111.842.00.1</t>
  </si>
  <si>
    <t>杜菲斯延长脚，供自立式杜菲斯框架</t>
  </si>
  <si>
    <t>240.938.00.1</t>
  </si>
  <si>
    <t>Sigma延长杆</t>
  </si>
  <si>
    <t>240.058.00.1</t>
  </si>
  <si>
    <t>Delta/Kappa延长杆</t>
  </si>
  <si>
    <t>合计：</t>
  </si>
  <si>
    <t>总价：</t>
  </si>
  <si>
    <r>
      <rPr>
        <b/>
        <sz val="12"/>
        <rFont val="宋体"/>
        <charset val="134"/>
      </rPr>
      <t>第二部分</t>
    </r>
    <r>
      <rPr>
        <b/>
        <sz val="12"/>
        <rFont val="Arial"/>
        <charset val="134"/>
      </rPr>
      <t>-</t>
    </r>
    <r>
      <rPr>
        <b/>
        <sz val="12"/>
        <rFont val="宋体"/>
        <charset val="134"/>
      </rPr>
      <t>专用配件</t>
    </r>
  </si>
  <si>
    <t>横排式地漏</t>
  </si>
  <si>
    <t>388.012.00.3</t>
  </si>
  <si>
    <t>单通道水母地漏</t>
  </si>
  <si>
    <t>水母芯Ⅱ，单通道横排水防臭地漏（无盖板）</t>
  </si>
  <si>
    <t>388.011.00.3</t>
  </si>
  <si>
    <t>双通道水母地漏</t>
  </si>
  <si>
    <t>水母芯Ⅱ，双通道横排水防臭地漏（无盖板）</t>
  </si>
  <si>
    <t>388.121.00.2</t>
  </si>
  <si>
    <r>
      <rPr>
        <sz val="10"/>
        <rFont val="微软雅黑"/>
        <charset val="134"/>
      </rPr>
      <t>单通道水母</t>
    </r>
    <r>
      <rPr>
        <sz val="10"/>
        <rFont val="宋体"/>
        <charset val="134"/>
      </rPr>
      <t>Ⅱ</t>
    </r>
    <r>
      <rPr>
        <sz val="10"/>
        <rFont val="微软雅黑"/>
        <charset val="134"/>
      </rPr>
      <t>地漏</t>
    </r>
  </si>
  <si>
    <t>水母芯Ⅱ，横排水，单通道，带不锈钢面板，不锈钢面板内可镶入不同风格的地砖</t>
  </si>
  <si>
    <t>388.123.00.2</t>
  </si>
  <si>
    <r>
      <rPr>
        <sz val="10"/>
        <rFont val="微软雅黑"/>
        <charset val="134"/>
      </rPr>
      <t>双通道水母</t>
    </r>
    <r>
      <rPr>
        <sz val="10"/>
        <rFont val="宋体"/>
        <charset val="134"/>
      </rPr>
      <t>Ⅱ</t>
    </r>
    <r>
      <rPr>
        <sz val="10"/>
        <rFont val="微软雅黑"/>
        <charset val="134"/>
      </rPr>
      <t>地漏</t>
    </r>
  </si>
  <si>
    <t>水母芯Ⅱ，横排水，双通道，带不锈钢面板，不锈钢面板内可镶入不同风格的地砖</t>
  </si>
  <si>
    <t>388.013.00.2</t>
  </si>
  <si>
    <t>洗衣机地漏（水母）</t>
  </si>
  <si>
    <t>水母芯Ⅱ，横排水</t>
  </si>
  <si>
    <t>388.017.00.1</t>
  </si>
  <si>
    <t>水母芯Ⅱ，单通道横排水防臭地漏（无盖板），法兰密封</t>
  </si>
  <si>
    <t>薄地漏</t>
  </si>
  <si>
    <t>170.169.FW.2</t>
  </si>
  <si>
    <t>超薄扁地漏</t>
  </si>
  <si>
    <t>烟斗地漏</t>
  </si>
  <si>
    <t>170.136.FW.1</t>
  </si>
  <si>
    <t>大流量地漏，横排水，单通道</t>
  </si>
  <si>
    <t>下排式地漏</t>
  </si>
  <si>
    <t>388.015.00.2</t>
  </si>
  <si>
    <t>下排水地漏</t>
  </si>
  <si>
    <t>水母芯Ⅱ，下排水地漏</t>
  </si>
  <si>
    <t>388.120.00.1</t>
  </si>
  <si>
    <t>下排式水母地漏</t>
  </si>
  <si>
    <r>
      <rPr>
        <sz val="10"/>
        <rFont val="宋体"/>
        <charset val="134"/>
      </rPr>
      <t>水母芯Ⅱ，</t>
    </r>
    <r>
      <rPr>
        <sz val="10"/>
        <rFont val="Arial"/>
        <charset val="134"/>
      </rPr>
      <t xml:space="preserve">DIY </t>
    </r>
    <r>
      <rPr>
        <sz val="10"/>
        <rFont val="宋体"/>
        <charset val="134"/>
      </rPr>
      <t>不锈钢面板</t>
    </r>
    <r>
      <rPr>
        <sz val="10"/>
        <rFont val="Arial"/>
        <charset val="134"/>
      </rPr>
      <t xml:space="preserve">
</t>
    </r>
    <r>
      <rPr>
        <sz val="10"/>
        <rFont val="宋体"/>
        <charset val="134"/>
      </rPr>
      <t>不锈钢面板内可镶入不同风格的地砖</t>
    </r>
  </si>
  <si>
    <t>388.016.00.1</t>
  </si>
  <si>
    <t>洗衣机下排水地漏</t>
  </si>
  <si>
    <t>水母芯Ⅱ，洗衣机下排水地漏</t>
  </si>
  <si>
    <t>沉箱积水排除器</t>
  </si>
  <si>
    <t>170.141.16.1</t>
  </si>
  <si>
    <t>侧排地漏</t>
  </si>
  <si>
    <t>388.050.00.1</t>
  </si>
  <si>
    <r>
      <rPr>
        <sz val="10"/>
        <rFont val="Arial"/>
        <charset val="134"/>
      </rPr>
      <t xml:space="preserve">Aquorain </t>
    </r>
    <r>
      <rPr>
        <sz val="10"/>
        <rFont val="宋体"/>
        <charset val="134"/>
      </rPr>
      <t>侧排地漏，</t>
    </r>
    <r>
      <rPr>
        <sz val="10"/>
        <rFont val="Arial"/>
        <charset val="134"/>
      </rPr>
      <t>L</t>
    </r>
    <r>
      <rPr>
        <sz val="10"/>
        <rFont val="宋体"/>
        <charset val="134"/>
      </rPr>
      <t>型</t>
    </r>
  </si>
  <si>
    <t>地漏装饰
面板</t>
  </si>
  <si>
    <t>388.116.00.1</t>
  </si>
  <si>
    <t>地漏盖板</t>
  </si>
  <si>
    <t>地漏面盖  斜纹</t>
  </si>
  <si>
    <t>388.111.00.1</t>
  </si>
  <si>
    <t>地漏面盖  波浪</t>
  </si>
  <si>
    <t>388.114.00.1</t>
  </si>
  <si>
    <t>地漏面盖  序列</t>
  </si>
  <si>
    <t>388.115.00.1</t>
  </si>
  <si>
    <t>地漏面盖  中国风</t>
  </si>
  <si>
    <t>388.117.00.1</t>
  </si>
  <si>
    <t>地漏面盖  琴键</t>
  </si>
  <si>
    <t>388.110.00.1</t>
  </si>
  <si>
    <t>地漏面盖  方形</t>
  </si>
  <si>
    <t>388.112.00.1</t>
  </si>
  <si>
    <t>地漏面盖  三角</t>
  </si>
  <si>
    <t>388.113.00.1</t>
  </si>
  <si>
    <t>地漏面盖  气泡</t>
  </si>
  <si>
    <t>388.100.XX.1</t>
  </si>
  <si>
    <r>
      <rPr>
        <sz val="10"/>
        <rFont val="宋体"/>
        <charset val="134"/>
      </rPr>
      <t>定制款，</t>
    </r>
    <r>
      <rPr>
        <sz val="10"/>
        <rFont val="Arial"/>
        <charset val="134"/>
      </rPr>
      <t>100mm×100mm</t>
    </r>
  </si>
  <si>
    <t>30天</t>
  </si>
  <si>
    <t>多通道汇集器</t>
  </si>
  <si>
    <t>388.001.00.1</t>
  </si>
  <si>
    <t>多通道汇集器198mm</t>
  </si>
  <si>
    <t>388.008.00.1</t>
  </si>
  <si>
    <t>薄型多通道汇集器</t>
  </si>
  <si>
    <t>多通道汇集器150mm</t>
  </si>
  <si>
    <t>388.002.00.1</t>
  </si>
  <si>
    <t>接水盘及金属盖板10mm</t>
  </si>
  <si>
    <t>长形地漏</t>
  </si>
  <si>
    <t>154.150.00.1</t>
  </si>
  <si>
    <t>地漏底座</t>
  </si>
  <si>
    <t>长形地漏底座，横排</t>
  </si>
  <si>
    <t>154.153.00.1</t>
  </si>
  <si>
    <t>长形地漏底座，下排</t>
  </si>
  <si>
    <t>170.190.00.1
244.509.00.1</t>
  </si>
  <si>
    <t>地漏面板</t>
  </si>
  <si>
    <r>
      <rPr>
        <sz val="10"/>
        <rFont val="Arial"/>
        <charset val="134"/>
      </rPr>
      <t>AquoLine</t>
    </r>
    <r>
      <rPr>
        <sz val="10"/>
        <rFont val="宋体"/>
        <charset val="134"/>
      </rPr>
      <t>镶砖款，不锈钢，长600mm</t>
    </r>
    <r>
      <rPr>
        <sz val="10"/>
        <rFont val="Arial"/>
        <charset val="134"/>
      </rPr>
      <t>×</t>
    </r>
    <r>
      <rPr>
        <sz val="10"/>
        <rFont val="宋体"/>
        <charset val="134"/>
      </rPr>
      <t>宽73mm</t>
    </r>
    <r>
      <rPr>
        <sz val="10"/>
        <rFont val="Arial"/>
        <charset val="134"/>
      </rPr>
      <t>×</t>
    </r>
    <r>
      <rPr>
        <sz val="10"/>
        <rFont val="宋体"/>
        <charset val="134"/>
      </rPr>
      <t>高36mm</t>
    </r>
  </si>
  <si>
    <t>170.191.00.1
244.509.00.1</t>
  </si>
  <si>
    <r>
      <rPr>
        <sz val="10"/>
        <rFont val="Arial"/>
        <charset val="134"/>
      </rPr>
      <t>AquoLine</t>
    </r>
    <r>
      <rPr>
        <sz val="10"/>
        <rFont val="宋体"/>
        <charset val="134"/>
      </rPr>
      <t>镶砖款，不锈钢，长</t>
    </r>
    <r>
      <rPr>
        <sz val="10"/>
        <rFont val="Arial"/>
        <charset val="134"/>
      </rPr>
      <t>900mm×</t>
    </r>
    <r>
      <rPr>
        <sz val="10"/>
        <rFont val="宋体"/>
        <charset val="134"/>
      </rPr>
      <t>宽</t>
    </r>
    <r>
      <rPr>
        <sz val="10"/>
        <rFont val="Arial"/>
        <charset val="134"/>
      </rPr>
      <t>73mm×</t>
    </r>
    <r>
      <rPr>
        <sz val="10"/>
        <rFont val="宋体"/>
        <charset val="134"/>
      </rPr>
      <t>高</t>
    </r>
    <r>
      <rPr>
        <sz val="10"/>
        <rFont val="Arial"/>
        <charset val="134"/>
      </rPr>
      <t>36mm</t>
    </r>
  </si>
  <si>
    <t>170.193.00.1
170.192.00.1</t>
  </si>
  <si>
    <r>
      <rPr>
        <sz val="10"/>
        <rFont val="Arial"/>
        <charset val="134"/>
      </rPr>
      <t>AquoLine</t>
    </r>
    <r>
      <rPr>
        <sz val="10"/>
        <rFont val="宋体"/>
        <charset val="134"/>
      </rPr>
      <t>线性款，不锈钢拉丝，长600mm</t>
    </r>
    <r>
      <rPr>
        <sz val="10"/>
        <rFont val="Arial"/>
        <charset val="134"/>
      </rPr>
      <t>×</t>
    </r>
    <r>
      <rPr>
        <sz val="10"/>
        <rFont val="宋体"/>
        <charset val="134"/>
      </rPr>
      <t>宽25mm</t>
    </r>
    <r>
      <rPr>
        <sz val="10"/>
        <rFont val="Arial"/>
        <charset val="134"/>
      </rPr>
      <t>×</t>
    </r>
    <r>
      <rPr>
        <sz val="10"/>
        <rFont val="宋体"/>
        <charset val="134"/>
      </rPr>
      <t>高58mm</t>
    </r>
  </si>
  <si>
    <t>170.194.00.1
170.192.00.1</t>
  </si>
  <si>
    <r>
      <rPr>
        <sz val="10"/>
        <rFont val="Arial"/>
        <charset val="134"/>
      </rPr>
      <t>AquoLine</t>
    </r>
    <r>
      <rPr>
        <sz val="10"/>
        <rFont val="宋体"/>
        <charset val="134"/>
      </rPr>
      <t>线性款，不锈钢拉丝，长</t>
    </r>
    <r>
      <rPr>
        <sz val="10"/>
        <rFont val="Arial"/>
        <charset val="134"/>
      </rPr>
      <t>900mm×</t>
    </r>
    <r>
      <rPr>
        <sz val="10"/>
        <rFont val="宋体"/>
        <charset val="134"/>
      </rPr>
      <t>宽</t>
    </r>
    <r>
      <rPr>
        <sz val="10"/>
        <rFont val="Arial"/>
        <charset val="134"/>
      </rPr>
      <t>25mm×</t>
    </r>
    <r>
      <rPr>
        <sz val="10"/>
        <rFont val="宋体"/>
        <charset val="134"/>
      </rPr>
      <t>高</t>
    </r>
    <r>
      <rPr>
        <sz val="10"/>
        <rFont val="Arial"/>
        <charset val="134"/>
      </rPr>
      <t>58mm</t>
    </r>
  </si>
  <si>
    <t>170.195.QC.1
170.192.00.1</t>
  </si>
  <si>
    <r>
      <rPr>
        <sz val="10"/>
        <rFont val="Arial"/>
        <charset val="134"/>
      </rPr>
      <t>AquoLine</t>
    </r>
    <r>
      <rPr>
        <sz val="10"/>
        <rFont val="宋体"/>
        <charset val="134"/>
      </rPr>
      <t>线性款，錆灰色，长600mm</t>
    </r>
    <r>
      <rPr>
        <sz val="10"/>
        <rFont val="Arial"/>
        <charset val="134"/>
      </rPr>
      <t>×</t>
    </r>
    <r>
      <rPr>
        <sz val="10"/>
        <rFont val="宋体"/>
        <charset val="134"/>
      </rPr>
      <t>宽25mm</t>
    </r>
    <r>
      <rPr>
        <sz val="10"/>
        <rFont val="Arial"/>
        <charset val="134"/>
      </rPr>
      <t>×</t>
    </r>
    <r>
      <rPr>
        <sz val="10"/>
        <rFont val="宋体"/>
        <charset val="134"/>
      </rPr>
      <t>高58mm</t>
    </r>
  </si>
  <si>
    <t>170.196.QC.1
170.192.00.1</t>
  </si>
  <si>
    <r>
      <rPr>
        <sz val="10"/>
        <rFont val="Arial"/>
        <charset val="134"/>
      </rPr>
      <t>AquoLine</t>
    </r>
    <r>
      <rPr>
        <sz val="10"/>
        <rFont val="宋体"/>
        <charset val="134"/>
      </rPr>
      <t>线性款，錆灰色，长</t>
    </r>
    <r>
      <rPr>
        <sz val="10"/>
        <rFont val="Arial"/>
        <charset val="134"/>
      </rPr>
      <t>9</t>
    </r>
    <r>
      <rPr>
        <sz val="10"/>
        <rFont val="宋体"/>
        <charset val="134"/>
      </rPr>
      <t>00mm×宽25mm×高58mm</t>
    </r>
  </si>
  <si>
    <t>154.450.KS.1</t>
  </si>
  <si>
    <r>
      <rPr>
        <sz val="10"/>
        <rFont val="Arial"/>
        <charset val="134"/>
      </rPr>
      <t xml:space="preserve">CleanLine20 </t>
    </r>
    <r>
      <rPr>
        <sz val="10"/>
        <rFont val="宋体"/>
        <charset val="134"/>
      </rPr>
      <t>,金属亮光</t>
    </r>
    <r>
      <rPr>
        <sz val="10"/>
        <rFont val="Arial"/>
        <charset val="134"/>
      </rPr>
      <t>/</t>
    </r>
    <r>
      <rPr>
        <sz val="10"/>
        <rFont val="宋体"/>
        <charset val="134"/>
      </rPr>
      <t>拉丝，长</t>
    </r>
    <r>
      <rPr>
        <sz val="10"/>
        <rFont val="Arial"/>
        <charset val="134"/>
      </rPr>
      <t>300-900mm×</t>
    </r>
    <r>
      <rPr>
        <sz val="10"/>
        <rFont val="宋体"/>
        <charset val="134"/>
      </rPr>
      <t>宽</t>
    </r>
    <r>
      <rPr>
        <sz val="10"/>
        <rFont val="Arial"/>
        <charset val="134"/>
      </rPr>
      <t>43mm×</t>
    </r>
    <r>
      <rPr>
        <sz val="10"/>
        <rFont val="宋体"/>
        <charset val="134"/>
      </rPr>
      <t>高</t>
    </r>
    <r>
      <rPr>
        <sz val="10"/>
        <rFont val="Arial"/>
        <charset val="134"/>
      </rPr>
      <t>8mm</t>
    </r>
  </si>
  <si>
    <t>154.451.KS.1</t>
  </si>
  <si>
    <r>
      <rPr>
        <sz val="10"/>
        <rFont val="Arial"/>
        <charset val="134"/>
      </rPr>
      <t xml:space="preserve">CleanLine20 </t>
    </r>
    <r>
      <rPr>
        <sz val="10"/>
        <rFont val="宋体"/>
        <charset val="134"/>
      </rPr>
      <t>，金属亮光</t>
    </r>
    <r>
      <rPr>
        <sz val="10"/>
        <rFont val="Arial"/>
        <charset val="134"/>
      </rPr>
      <t>/</t>
    </r>
    <r>
      <rPr>
        <sz val="10"/>
        <rFont val="宋体"/>
        <charset val="134"/>
      </rPr>
      <t>不锈钢拉丝，长</t>
    </r>
    <r>
      <rPr>
        <sz val="10"/>
        <rFont val="Arial"/>
        <charset val="134"/>
      </rPr>
      <t>1300mm×</t>
    </r>
    <r>
      <rPr>
        <sz val="10"/>
        <rFont val="宋体"/>
        <charset val="134"/>
      </rPr>
      <t>宽</t>
    </r>
    <r>
      <rPr>
        <sz val="10"/>
        <rFont val="Arial"/>
        <charset val="134"/>
      </rPr>
      <t>43mm×</t>
    </r>
    <r>
      <rPr>
        <sz val="10"/>
        <rFont val="宋体"/>
        <charset val="134"/>
      </rPr>
      <t>高</t>
    </r>
    <r>
      <rPr>
        <sz val="10"/>
        <rFont val="Arial"/>
        <charset val="134"/>
      </rPr>
      <t>8mm</t>
    </r>
  </si>
  <si>
    <t>154.453.KS.1</t>
  </si>
  <si>
    <r>
      <rPr>
        <sz val="10"/>
        <rFont val="Arial"/>
        <charset val="134"/>
      </rPr>
      <t>CleanLine20</t>
    </r>
    <r>
      <rPr>
        <sz val="10"/>
        <rFont val="宋体"/>
        <charset val="134"/>
      </rPr>
      <t>，金属亮光/拉丝，长300-1600mm</t>
    </r>
    <r>
      <rPr>
        <sz val="10"/>
        <rFont val="Arial"/>
        <charset val="134"/>
      </rPr>
      <t>×</t>
    </r>
    <r>
      <rPr>
        <sz val="10"/>
        <rFont val="宋体"/>
        <charset val="134"/>
      </rPr>
      <t>宽43mm</t>
    </r>
    <r>
      <rPr>
        <sz val="10"/>
        <rFont val="Arial"/>
        <charset val="134"/>
      </rPr>
      <t>×</t>
    </r>
    <r>
      <rPr>
        <sz val="10"/>
        <rFont val="宋体"/>
        <charset val="134"/>
      </rPr>
      <t>高8mm</t>
    </r>
  </si>
  <si>
    <t>388.201.XX.1</t>
  </si>
  <si>
    <r>
      <rPr>
        <sz val="10"/>
        <rFont val="宋体"/>
        <charset val="134"/>
      </rPr>
      <t>定制款，线形 长</t>
    </r>
    <r>
      <rPr>
        <sz val="10"/>
        <rFont val="Arial"/>
        <charset val="0"/>
      </rPr>
      <t>600mm×</t>
    </r>
    <r>
      <rPr>
        <sz val="10"/>
        <rFont val="宋体"/>
        <charset val="134"/>
      </rPr>
      <t>宽25</t>
    </r>
    <r>
      <rPr>
        <sz val="10"/>
        <rFont val="Arial"/>
        <charset val="0"/>
      </rPr>
      <t>mm</t>
    </r>
  </si>
  <si>
    <t>388.200.XX.1</t>
  </si>
  <si>
    <t>定制款，长600mm×宽120mm</t>
  </si>
  <si>
    <t>150.501.00.6</t>
  </si>
  <si>
    <t>横排水浴缸落水</t>
  </si>
  <si>
    <r>
      <rPr>
        <sz val="10"/>
        <rFont val="Arial"/>
        <charset val="134"/>
      </rPr>
      <t>BWO-27</t>
    </r>
    <r>
      <rPr>
        <sz val="10"/>
        <rFont val="宋体"/>
        <charset val="134"/>
      </rPr>
      <t>横排水浴缸落水，适用于标准浴缸</t>
    </r>
  </si>
  <si>
    <t>150.505.00.6</t>
  </si>
  <si>
    <t>BD 52-12 d40/50 L70-H58（大尺寸浴缸专用）</t>
  </si>
  <si>
    <t>170.114.21.1</t>
  </si>
  <si>
    <t>下排水浴缸落水</t>
  </si>
  <si>
    <r>
      <rPr>
        <sz val="10"/>
        <rFont val="Arial"/>
        <charset val="134"/>
      </rPr>
      <t>27'</t>
    </r>
    <r>
      <rPr>
        <sz val="10"/>
        <rFont val="宋体"/>
        <charset val="134"/>
      </rPr>
      <t>，美式，不带出水弯头，翼形</t>
    </r>
  </si>
  <si>
    <t>170.115.21.1</t>
  </si>
  <si>
    <r>
      <rPr>
        <sz val="10"/>
        <rFont val="Arial"/>
        <charset val="134"/>
      </rPr>
      <t>27’</t>
    </r>
    <r>
      <rPr>
        <sz val="10"/>
        <rFont val="宋体"/>
        <charset val="134"/>
      </rPr>
      <t>，欧式，带</t>
    </r>
    <r>
      <rPr>
        <sz val="10"/>
        <rFont val="Arial"/>
        <charset val="134"/>
      </rPr>
      <t>HDPE</t>
    </r>
    <r>
      <rPr>
        <sz val="10"/>
        <rFont val="宋体"/>
        <charset val="134"/>
      </rPr>
      <t>弯头，翼形</t>
    </r>
  </si>
  <si>
    <t>170.116.21.1</t>
  </si>
  <si>
    <r>
      <rPr>
        <sz val="10"/>
        <rFont val="Arial"/>
        <charset val="134"/>
      </rPr>
      <t>27‘</t>
    </r>
    <r>
      <rPr>
        <sz val="10"/>
        <rFont val="宋体"/>
        <charset val="134"/>
      </rPr>
      <t>，欧式，带</t>
    </r>
    <r>
      <rPr>
        <sz val="10"/>
        <rFont val="Arial"/>
        <charset val="134"/>
      </rPr>
      <t>PVC</t>
    </r>
    <r>
      <rPr>
        <sz val="10"/>
        <rFont val="宋体"/>
        <charset val="134"/>
      </rPr>
      <t>出水弯头，翼形</t>
    </r>
  </si>
  <si>
    <t>淋浴房存水弯</t>
  </si>
  <si>
    <t>150.550.00.1</t>
  </si>
  <si>
    <t>淋浴房地漏</t>
  </si>
  <si>
    <t>配合淋浴底盘使用，底盘排水口d90</t>
  </si>
  <si>
    <t>150.680.00.1</t>
  </si>
  <si>
    <t>配合淋浴底盘使用，底盘排水口d50</t>
  </si>
  <si>
    <t>151.116.11.1</t>
  </si>
  <si>
    <t>洗脸盆存水弯</t>
  </si>
  <si>
    <t>万向旋转洗脸盆存水弯，P型，紧凑型</t>
  </si>
  <si>
    <t>170.145.11.1</t>
  </si>
  <si>
    <t>可漩洗脸盆存水弯，P型，带可调进水管，白色</t>
  </si>
  <si>
    <t>170.145.21.1</t>
  </si>
  <si>
    <t>可漩洗脸盆存水弯，P型，带可调进水管，亮光镀铬</t>
  </si>
  <si>
    <t>170.146.11.1</t>
  </si>
  <si>
    <t>存水弯组件</t>
  </si>
  <si>
    <t>可漩洗脸盆存水弯地排组件</t>
  </si>
  <si>
    <t>170.147.11.1</t>
  </si>
  <si>
    <t>可漩洗脸盆存水弯万向组件</t>
  </si>
  <si>
    <t>洗衣机/洗碗机存水弯</t>
  </si>
  <si>
    <t>152.232.00.1</t>
  </si>
  <si>
    <t>隐蔽式洗衣机/洗碗机存水弯</t>
  </si>
  <si>
    <r>
      <rPr>
        <sz val="10"/>
        <rFont val="宋体"/>
        <charset val="134"/>
      </rPr>
      <t>白色罩盖，</t>
    </r>
    <r>
      <rPr>
        <sz val="10"/>
        <rFont val="Arial"/>
        <charset val="134"/>
      </rPr>
      <t>Φ19</t>
    </r>
    <r>
      <rPr>
        <sz val="10"/>
        <rFont val="宋体"/>
        <charset val="134"/>
      </rPr>
      <t>、</t>
    </r>
    <r>
      <rPr>
        <sz val="10"/>
        <rFont val="Arial"/>
        <charset val="134"/>
      </rPr>
      <t>Φ23</t>
    </r>
    <r>
      <rPr>
        <sz val="10"/>
        <rFont val="宋体"/>
        <charset val="134"/>
      </rPr>
      <t>软管转换接头，带结构保护框</t>
    </r>
  </si>
  <si>
    <t>152.233.00.1</t>
  </si>
  <si>
    <r>
      <rPr>
        <sz val="10"/>
        <rFont val="宋体"/>
        <charset val="134"/>
      </rPr>
      <t>白色罩盖，</t>
    </r>
    <r>
      <rPr>
        <sz val="10"/>
        <rFont val="Arial"/>
        <charset val="134"/>
      </rPr>
      <t>Φ10</t>
    </r>
    <r>
      <rPr>
        <sz val="10"/>
        <rFont val="宋体"/>
        <charset val="134"/>
      </rPr>
      <t>、</t>
    </r>
    <r>
      <rPr>
        <sz val="10"/>
        <rFont val="Arial"/>
        <charset val="134"/>
      </rPr>
      <t>Φ19</t>
    </r>
    <r>
      <rPr>
        <sz val="10"/>
        <rFont val="宋体"/>
        <charset val="134"/>
      </rPr>
      <t>、</t>
    </r>
    <r>
      <rPr>
        <sz val="10"/>
        <rFont val="Arial"/>
        <charset val="134"/>
      </rPr>
      <t>Φ23</t>
    </r>
    <r>
      <rPr>
        <sz val="10"/>
        <rFont val="宋体"/>
        <charset val="134"/>
      </rPr>
      <t>软管转换接头，带结构保护框</t>
    </r>
  </si>
  <si>
    <t>152.234.11.1</t>
  </si>
  <si>
    <t>白色罩盖，Φ19、Φ23软管转换接头，</t>
  </si>
  <si>
    <t>152.234.21.1</t>
  </si>
  <si>
    <t>铬色罩盖，Φ19、Φ23软管转换接头，</t>
  </si>
  <si>
    <t>152.950.11.1</t>
  </si>
  <si>
    <t>小便斗存水弯</t>
  </si>
  <si>
    <t>水平安装，d50</t>
  </si>
  <si>
    <t>152.951.11.1</t>
  </si>
  <si>
    <t>垂直安装，d50</t>
  </si>
  <si>
    <t>密封圈</t>
  </si>
  <si>
    <t>170.356.00.1</t>
  </si>
  <si>
    <t>橡胶密封圈</t>
  </si>
  <si>
    <t>50/40（地漏专用）</t>
  </si>
  <si>
    <t>889.198.00.1</t>
  </si>
  <si>
    <t>50/32（厨房、洗衣机存水弯专用）</t>
  </si>
  <si>
    <r>
      <rPr>
        <b/>
        <sz val="12"/>
        <rFont val="宋体"/>
        <charset val="134"/>
      </rPr>
      <t>第三部分</t>
    </r>
    <r>
      <rPr>
        <b/>
        <sz val="12"/>
        <rFont val="Arial"/>
        <charset val="134"/>
      </rPr>
      <t>-</t>
    </r>
    <r>
      <rPr>
        <b/>
        <sz val="12"/>
        <rFont val="宋体"/>
        <charset val="134"/>
      </rPr>
      <t>高密度聚乙烯（</t>
    </r>
    <r>
      <rPr>
        <b/>
        <sz val="12"/>
        <rFont val="Arial"/>
        <charset val="134"/>
      </rPr>
      <t>HDPE</t>
    </r>
    <r>
      <rPr>
        <b/>
        <sz val="12"/>
        <rFont val="宋体"/>
        <charset val="134"/>
      </rPr>
      <t>）管材管件</t>
    </r>
  </si>
  <si>
    <t>产品描述</t>
  </si>
  <si>
    <t>直径</t>
  </si>
  <si>
    <t>管道</t>
  </si>
  <si>
    <t>353.002.16.2</t>
  </si>
  <si>
    <t>Geberit PE straight lined pipe</t>
  </si>
  <si>
    <t>高密度聚乙烯管材</t>
  </si>
  <si>
    <t>米</t>
  </si>
  <si>
    <t>353.003.16.2</t>
  </si>
  <si>
    <t>353.004.16.2</t>
  </si>
  <si>
    <t>353.005.16.2</t>
  </si>
  <si>
    <t>353.006.16.2</t>
  </si>
  <si>
    <t>353.007.16.2</t>
  </si>
  <si>
    <t>353.008.16.2</t>
  </si>
  <si>
    <t>353.009.16.2</t>
  </si>
  <si>
    <t>353.016.16.2</t>
  </si>
  <si>
    <t>变径（大小头）</t>
  </si>
  <si>
    <t>363.560.16.1</t>
  </si>
  <si>
    <t>Geberit PE concentric reducer, short</t>
  </si>
  <si>
    <t>高密度聚乙烯同心大小头</t>
  </si>
  <si>
    <t>56 / 50</t>
  </si>
  <si>
    <t>369.587.16.1</t>
  </si>
  <si>
    <t>Geberit PE eccentric reducer, long</t>
  </si>
  <si>
    <t>长型高密度聚乙烯异心大小头</t>
  </si>
  <si>
    <t>160 / 125</t>
  </si>
  <si>
    <t>370.584.16.5</t>
  </si>
  <si>
    <t>200 / 110</t>
  </si>
  <si>
    <t>370.587.16.5</t>
  </si>
  <si>
    <t>200 / 125</t>
  </si>
  <si>
    <t>370.594.16.5</t>
  </si>
  <si>
    <t>200 / 160</t>
  </si>
  <si>
    <t>363.561.16.1</t>
  </si>
  <si>
    <t>Geberit PE eccentric reducer, short</t>
  </si>
  <si>
    <t>短型高密度聚乙烯异心大小头</t>
  </si>
  <si>
    <t>364.561.16.1</t>
  </si>
  <si>
    <t>63 / 50</t>
  </si>
  <si>
    <t>364.566.16.1</t>
  </si>
  <si>
    <t>63 / 56</t>
  </si>
  <si>
    <t>365.561.16.1</t>
  </si>
  <si>
    <t>75 / 50</t>
  </si>
  <si>
    <t>365.566.16.1</t>
  </si>
  <si>
    <t>75 / 56</t>
  </si>
  <si>
    <t>365.571.16.1</t>
  </si>
  <si>
    <t>75 / 63</t>
  </si>
  <si>
    <t>366.561.16.1</t>
  </si>
  <si>
    <t>90 / 50</t>
  </si>
  <si>
    <t>366.566.16.1</t>
  </si>
  <si>
    <t>90 / 56</t>
  </si>
  <si>
    <t>366.571.16.1</t>
  </si>
  <si>
    <t>90 / 63</t>
  </si>
  <si>
    <t>366.576.16.1</t>
  </si>
  <si>
    <t>90 / 75</t>
  </si>
  <si>
    <t>367.561.16.1</t>
  </si>
  <si>
    <t>110 / 50</t>
  </si>
  <si>
    <t>367.566.16.1</t>
  </si>
  <si>
    <t>110 / 56</t>
  </si>
  <si>
    <t>367.571.16.1</t>
  </si>
  <si>
    <t>110 / 63</t>
  </si>
  <si>
    <t>367.576.16.1</t>
  </si>
  <si>
    <t>110 / 75</t>
  </si>
  <si>
    <t>367.581.16.1</t>
  </si>
  <si>
    <t>110 / 90</t>
  </si>
  <si>
    <t>368.561.16.1</t>
  </si>
  <si>
    <t>125 / 50</t>
  </si>
  <si>
    <t>368.566.16.1</t>
  </si>
  <si>
    <t>125 / 56</t>
  </si>
  <si>
    <t>368.571.16.1</t>
  </si>
  <si>
    <t>125 / 63</t>
  </si>
  <si>
    <t>368.576.16.1</t>
  </si>
  <si>
    <t>125 / 75</t>
  </si>
  <si>
    <t>368.581.16.1</t>
  </si>
  <si>
    <t>125 / 90</t>
  </si>
  <si>
    <t>368.586.16.1</t>
  </si>
  <si>
    <t>125 / 110</t>
  </si>
  <si>
    <t>369.586.16.1</t>
  </si>
  <si>
    <t>160 / 110</t>
  </si>
  <si>
    <t>369.588.16.1</t>
  </si>
  <si>
    <t>361.055.16.1</t>
  </si>
  <si>
    <t>Geberit PE bend 90° long</t>
  </si>
  <si>
    <r>
      <rPr>
        <sz val="8"/>
        <rFont val="宋体"/>
        <charset val="134"/>
      </rPr>
      <t>高密度聚乙烯长型</t>
    </r>
    <r>
      <rPr>
        <sz val="8"/>
        <rFont val="Arial"/>
        <charset val="134"/>
      </rPr>
      <t>90</t>
    </r>
    <r>
      <rPr>
        <sz val="8"/>
        <rFont val="宋体"/>
        <charset val="134"/>
      </rPr>
      <t>度弯头</t>
    </r>
  </si>
  <si>
    <t>363.055.16.1</t>
  </si>
  <si>
    <t>364.055.16.1</t>
  </si>
  <si>
    <t>365.055.16.1</t>
  </si>
  <si>
    <t>366.055.16.1</t>
  </si>
  <si>
    <t>367.055.16.1</t>
  </si>
  <si>
    <t>368.055.16.1</t>
  </si>
  <si>
    <t>369.055.16.1</t>
  </si>
  <si>
    <t>361.088.16.1</t>
  </si>
  <si>
    <t>Geberit PE bend 88.5°</t>
  </si>
  <si>
    <r>
      <rPr>
        <sz val="8"/>
        <rFont val="宋体"/>
        <charset val="134"/>
      </rPr>
      <t>高密度聚乙烯</t>
    </r>
    <r>
      <rPr>
        <sz val="8"/>
        <rFont val="Arial"/>
        <charset val="134"/>
      </rPr>
      <t>91.5</t>
    </r>
    <r>
      <rPr>
        <sz val="8"/>
        <rFont val="宋体"/>
        <charset val="134"/>
      </rPr>
      <t>度（</t>
    </r>
    <r>
      <rPr>
        <sz val="8"/>
        <rFont val="Arial"/>
        <charset val="134"/>
      </rPr>
      <t>88.5</t>
    </r>
    <r>
      <rPr>
        <sz val="8"/>
        <rFont val="宋体"/>
        <charset val="134"/>
      </rPr>
      <t>度）弯头</t>
    </r>
  </si>
  <si>
    <t>363.088.16.1</t>
  </si>
  <si>
    <t>364.088.16.1</t>
  </si>
  <si>
    <t>365.088.16.1</t>
  </si>
  <si>
    <t>366.088.16.1</t>
  </si>
  <si>
    <t>367.088.16.1</t>
  </si>
  <si>
    <t>368.088.16.1</t>
  </si>
  <si>
    <t>369.088.16.1</t>
  </si>
  <si>
    <t>361.045.16.1</t>
  </si>
  <si>
    <t>Geberit PE elbow 45°</t>
  </si>
  <si>
    <r>
      <rPr>
        <sz val="8"/>
        <rFont val="宋体"/>
        <charset val="134"/>
      </rPr>
      <t>高密度聚乙烯</t>
    </r>
    <r>
      <rPr>
        <sz val="8"/>
        <rFont val="Arial"/>
        <charset val="134"/>
      </rPr>
      <t>135</t>
    </r>
    <r>
      <rPr>
        <sz val="8"/>
        <rFont val="宋体"/>
        <charset val="134"/>
      </rPr>
      <t>度</t>
    </r>
    <r>
      <rPr>
        <sz val="8"/>
        <rFont val="Arial"/>
        <charset val="134"/>
      </rPr>
      <t>(45</t>
    </r>
    <r>
      <rPr>
        <sz val="8"/>
        <rFont val="宋体"/>
        <charset val="134"/>
      </rPr>
      <t>度</t>
    </r>
    <r>
      <rPr>
        <sz val="8"/>
        <rFont val="Arial"/>
        <charset val="134"/>
      </rPr>
      <t>)</t>
    </r>
    <r>
      <rPr>
        <sz val="8"/>
        <rFont val="宋体"/>
        <charset val="134"/>
      </rPr>
      <t>弯头</t>
    </r>
  </si>
  <si>
    <t>363.045.16.1</t>
  </si>
  <si>
    <t>364.045.16.1</t>
  </si>
  <si>
    <t>365.045.16.1</t>
  </si>
  <si>
    <t>366.045.16.1</t>
  </si>
  <si>
    <t>353.036.16.1</t>
  </si>
  <si>
    <t>368.045.16.1</t>
  </si>
  <si>
    <r>
      <rPr>
        <sz val="8"/>
        <rFont val="宋体"/>
        <charset val="134"/>
      </rPr>
      <t>高密度聚乙烯</t>
    </r>
    <r>
      <rPr>
        <sz val="8"/>
        <rFont val="Arial"/>
        <charset val="134"/>
      </rPr>
      <t>135</t>
    </r>
    <r>
      <rPr>
        <sz val="8"/>
        <rFont val="宋体"/>
        <charset val="134"/>
      </rPr>
      <t>度（</t>
    </r>
    <r>
      <rPr>
        <sz val="8"/>
        <rFont val="Arial"/>
        <charset val="134"/>
      </rPr>
      <t>45</t>
    </r>
    <r>
      <rPr>
        <sz val="8"/>
        <rFont val="宋体"/>
        <charset val="134"/>
      </rPr>
      <t>度</t>
    </r>
    <r>
      <rPr>
        <sz val="8"/>
        <rFont val="Arial"/>
        <charset val="134"/>
      </rPr>
      <t>)</t>
    </r>
    <r>
      <rPr>
        <sz val="8"/>
        <rFont val="宋体"/>
        <charset val="134"/>
      </rPr>
      <t>弯头</t>
    </r>
  </si>
  <si>
    <t>369.045.16.1</t>
  </si>
  <si>
    <t>370.045.16.1</t>
  </si>
  <si>
    <t>Geberit PE long turn butt welded bend 135° (45°)</t>
  </si>
  <si>
    <r>
      <rPr>
        <sz val="8"/>
        <rFont val="Arial"/>
        <charset val="134"/>
      </rPr>
      <t>135</t>
    </r>
    <r>
      <rPr>
        <sz val="8"/>
        <rFont val="宋体"/>
        <charset val="134"/>
      </rPr>
      <t>度（</t>
    </r>
    <r>
      <rPr>
        <sz val="8"/>
        <rFont val="Arial"/>
        <charset val="134"/>
      </rPr>
      <t>45</t>
    </r>
    <r>
      <rPr>
        <sz val="8"/>
        <rFont val="宋体"/>
        <charset val="134"/>
      </rPr>
      <t>度）长型对焊高密度聚乙烯弯头</t>
    </r>
  </si>
  <si>
    <t>353.041.16.1</t>
  </si>
  <si>
    <t>Geberit PE segment bend 90°</t>
  </si>
  <si>
    <r>
      <rPr>
        <sz val="8"/>
        <rFont val="Arial"/>
        <charset val="134"/>
      </rPr>
      <t>90</t>
    </r>
    <r>
      <rPr>
        <sz val="8"/>
        <rFont val="宋体"/>
        <charset val="134"/>
      </rPr>
      <t>度长型对焊高密度聚乙烯弯头</t>
    </r>
  </si>
  <si>
    <t>361.112.16.1</t>
  </si>
  <si>
    <t>Geberit PE Y / branch fitting 45°</t>
  </si>
  <si>
    <r>
      <rPr>
        <sz val="8"/>
        <rFont val="宋体"/>
        <charset val="134"/>
      </rPr>
      <t>高密度聚乙烯</t>
    </r>
    <r>
      <rPr>
        <sz val="8"/>
        <rFont val="Arial"/>
        <charset val="134"/>
      </rPr>
      <t>135</t>
    </r>
    <r>
      <rPr>
        <sz val="8"/>
        <rFont val="宋体"/>
        <charset val="134"/>
      </rPr>
      <t>度（</t>
    </r>
    <r>
      <rPr>
        <sz val="8"/>
        <rFont val="Arial"/>
        <charset val="134"/>
      </rPr>
      <t>45</t>
    </r>
    <r>
      <rPr>
        <sz val="8"/>
        <rFont val="宋体"/>
        <charset val="134"/>
      </rPr>
      <t>度）三通</t>
    </r>
  </si>
  <si>
    <t>50 / 50</t>
  </si>
  <si>
    <t>363.112.16.1</t>
  </si>
  <si>
    <t>363.115.16.1</t>
  </si>
  <si>
    <t>56 / 56</t>
  </si>
  <si>
    <t>364.112.16.1</t>
  </si>
  <si>
    <t>364.115.16.1</t>
  </si>
  <si>
    <t>Geberit PE Y-branch fitting 45°</t>
  </si>
  <si>
    <t>364.120.16.1</t>
  </si>
  <si>
    <t>63 / 63</t>
  </si>
  <si>
    <t>365.112.16.1</t>
  </si>
  <si>
    <t>365.115.16.1</t>
  </si>
  <si>
    <t>365.120.16.1</t>
  </si>
  <si>
    <t>365.125.16.1</t>
  </si>
  <si>
    <t>75 / 75</t>
  </si>
  <si>
    <t>366.112.16.1</t>
  </si>
  <si>
    <t>366.115.16.1</t>
  </si>
  <si>
    <t>366.120.16.1</t>
  </si>
  <si>
    <t>366.125.16.1</t>
  </si>
  <si>
    <t>366.130.16.1</t>
  </si>
  <si>
    <t>90 / 90</t>
  </si>
  <si>
    <t>367.112.16.1</t>
  </si>
  <si>
    <t>367.115.16.1</t>
  </si>
  <si>
    <t>367.120.16.1</t>
  </si>
  <si>
    <t>367.125.16.1</t>
  </si>
  <si>
    <t>367.130.16.1</t>
  </si>
  <si>
    <t>367.135.16.1</t>
  </si>
  <si>
    <t>110 / 110</t>
  </si>
  <si>
    <t>368.125.16.1</t>
  </si>
  <si>
    <t>368.130.16.1</t>
  </si>
  <si>
    <t>368.135.16.1</t>
  </si>
  <si>
    <t>368.139.16.1</t>
  </si>
  <si>
    <t>125 / 125</t>
  </si>
  <si>
    <t>369.125.16.1</t>
  </si>
  <si>
    <t>160 / 75</t>
  </si>
  <si>
    <t>369.130.16.1</t>
  </si>
  <si>
    <t>160 / 90</t>
  </si>
  <si>
    <t>369.135.16.1</t>
  </si>
  <si>
    <t>369.139.16.1</t>
  </si>
  <si>
    <t>369.145.16.1</t>
  </si>
  <si>
    <t>160 / 160</t>
  </si>
  <si>
    <t>370.135.16.1</t>
  </si>
  <si>
    <t>370.139.16.1</t>
  </si>
  <si>
    <t>370.145.16.1</t>
  </si>
  <si>
    <t>370.146.16.1</t>
  </si>
  <si>
    <t>200 / 200</t>
  </si>
  <si>
    <t>367.163.16.1</t>
  </si>
  <si>
    <t>Geberit PE branch fitting 88.5°, swept-entry</t>
  </si>
  <si>
    <r>
      <rPr>
        <sz val="8"/>
        <rFont val="宋体"/>
        <charset val="134"/>
      </rPr>
      <t>高密度聚乙烯加强型顺水三通</t>
    </r>
    <r>
      <rPr>
        <sz val="8"/>
        <rFont val="Arial"/>
        <charset val="134"/>
      </rPr>
      <t>91.5</t>
    </r>
    <r>
      <rPr>
        <sz val="8"/>
        <rFont val="宋体"/>
        <charset val="134"/>
      </rPr>
      <t>度（</t>
    </r>
    <r>
      <rPr>
        <sz val="8"/>
        <rFont val="Arial"/>
        <charset val="134"/>
      </rPr>
      <t>88.5</t>
    </r>
    <r>
      <rPr>
        <sz val="8"/>
        <rFont val="宋体"/>
        <charset val="134"/>
      </rPr>
      <t>度）</t>
    </r>
  </si>
  <si>
    <t>361.162.16.1</t>
  </si>
  <si>
    <t>Geberit PE branch fitting 88.5°</t>
  </si>
  <si>
    <r>
      <rPr>
        <sz val="8"/>
        <rFont val="宋体"/>
        <charset val="134"/>
      </rPr>
      <t>高密度聚乙烯</t>
    </r>
    <r>
      <rPr>
        <sz val="8"/>
        <rFont val="Arial"/>
        <charset val="134"/>
      </rPr>
      <t>91.5</t>
    </r>
    <r>
      <rPr>
        <sz val="8"/>
        <rFont val="宋体"/>
        <charset val="134"/>
      </rPr>
      <t>度（</t>
    </r>
    <r>
      <rPr>
        <sz val="8"/>
        <rFont val="Arial"/>
        <charset val="134"/>
      </rPr>
      <t>88.5</t>
    </r>
    <r>
      <rPr>
        <sz val="8"/>
        <rFont val="宋体"/>
        <charset val="134"/>
      </rPr>
      <t>度）</t>
    </r>
    <r>
      <rPr>
        <sz val="8"/>
        <rFont val="Arial"/>
        <charset val="134"/>
      </rPr>
      <t>T</t>
    </r>
    <r>
      <rPr>
        <sz val="8"/>
        <rFont val="宋体"/>
        <charset val="134"/>
      </rPr>
      <t>型三通</t>
    </r>
  </si>
  <si>
    <t>363.162.16.1</t>
  </si>
  <si>
    <t>363.165.16.1</t>
  </si>
  <si>
    <t>365.162.16.1</t>
  </si>
  <si>
    <t>365.165.16.1</t>
  </si>
  <si>
    <t>365.175.16.1</t>
  </si>
  <si>
    <t>366.180.16.1</t>
  </si>
  <si>
    <t>367.162.16.1</t>
  </si>
  <si>
    <t>367.165.16.1</t>
  </si>
  <si>
    <t>367.175.16.1</t>
  </si>
  <si>
    <t>367.185.16.1</t>
  </si>
  <si>
    <t>367.262.16.1</t>
  </si>
  <si>
    <t>Geberit PE double branchball fitting 88.5°, connections 180° offset</t>
  </si>
  <si>
    <r>
      <rPr>
        <sz val="8"/>
        <rFont val="宋体"/>
        <charset val="134"/>
      </rPr>
      <t>高密度聚乙烯球形四通</t>
    </r>
    <r>
      <rPr>
        <sz val="8"/>
        <rFont val="Arial"/>
        <charset val="134"/>
      </rPr>
      <t>91.5</t>
    </r>
    <r>
      <rPr>
        <sz val="8"/>
        <rFont val="宋体"/>
        <charset val="134"/>
      </rPr>
      <t>度</t>
    </r>
    <r>
      <rPr>
        <sz val="8"/>
        <rFont val="Arial"/>
        <charset val="134"/>
      </rPr>
      <t xml:space="preserve"> / 180</t>
    </r>
    <r>
      <rPr>
        <sz val="8"/>
        <rFont val="宋体"/>
        <charset val="134"/>
      </rPr>
      <t>度</t>
    </r>
  </si>
  <si>
    <t>367.265.16.1</t>
  </si>
  <si>
    <t>367.270.16.1</t>
  </si>
  <si>
    <t>367.275.16.1</t>
  </si>
  <si>
    <t>367.280.16.1</t>
  </si>
  <si>
    <t>367.285.16.1</t>
  </si>
  <si>
    <t>367.315.16.1</t>
  </si>
  <si>
    <t>Geberit PE double branchball 88.5°, connections 90° offset</t>
  </si>
  <si>
    <r>
      <rPr>
        <sz val="8"/>
        <rFont val="宋体"/>
        <charset val="134"/>
      </rPr>
      <t>高密度聚乙烯球形四通</t>
    </r>
    <r>
      <rPr>
        <sz val="8"/>
        <rFont val="Arial"/>
        <charset val="134"/>
      </rPr>
      <t>91.5</t>
    </r>
    <r>
      <rPr>
        <sz val="8"/>
        <rFont val="宋体"/>
        <charset val="134"/>
      </rPr>
      <t>度</t>
    </r>
    <r>
      <rPr>
        <sz val="8"/>
        <rFont val="Arial"/>
        <charset val="134"/>
      </rPr>
      <t xml:space="preserve"> / 90</t>
    </r>
    <r>
      <rPr>
        <sz val="8"/>
        <rFont val="宋体"/>
        <charset val="134"/>
      </rPr>
      <t>度</t>
    </r>
  </si>
  <si>
    <t>367.320.16.1</t>
  </si>
  <si>
    <t>367.325.16.1</t>
  </si>
  <si>
    <t>367.330.16.1</t>
  </si>
  <si>
    <t>367.335.16.1</t>
  </si>
  <si>
    <t>367.362.16.1</t>
  </si>
  <si>
    <t>Geberit PE double branchball 88.5°, connections 135° offset</t>
  </si>
  <si>
    <r>
      <rPr>
        <sz val="8"/>
        <rFont val="宋体"/>
        <charset val="134"/>
      </rPr>
      <t>高密度聚乙烯球形四通</t>
    </r>
    <r>
      <rPr>
        <sz val="8"/>
        <rFont val="Arial"/>
        <charset val="134"/>
      </rPr>
      <t>91.5</t>
    </r>
    <r>
      <rPr>
        <sz val="8"/>
        <rFont val="宋体"/>
        <charset val="134"/>
      </rPr>
      <t>度</t>
    </r>
    <r>
      <rPr>
        <sz val="8"/>
        <rFont val="Arial"/>
        <charset val="134"/>
      </rPr>
      <t xml:space="preserve"> / 135</t>
    </r>
    <r>
      <rPr>
        <sz val="8"/>
        <rFont val="宋体"/>
        <charset val="134"/>
      </rPr>
      <t>度</t>
    </r>
  </si>
  <si>
    <t>367.365.16.1</t>
  </si>
  <si>
    <t>367.370.16.1</t>
  </si>
  <si>
    <t>367.375.16.1</t>
  </si>
  <si>
    <t>367.380.16.1</t>
  </si>
  <si>
    <t>367.385.16.1</t>
  </si>
  <si>
    <t>367.605.16.1</t>
  </si>
  <si>
    <t>Geberit PE triple branchball fitting 88.5°, connections 90° offset</t>
  </si>
  <si>
    <r>
      <rPr>
        <sz val="8"/>
        <rFont val="宋体"/>
        <charset val="134"/>
      </rPr>
      <t>高密度聚乙烯多接口球形配件</t>
    </r>
    <r>
      <rPr>
        <sz val="8"/>
        <rFont val="Arial"/>
        <charset val="134"/>
      </rPr>
      <t>91.5</t>
    </r>
    <r>
      <rPr>
        <sz val="8"/>
        <rFont val="宋体"/>
        <charset val="134"/>
      </rPr>
      <t>度</t>
    </r>
    <r>
      <rPr>
        <sz val="8"/>
        <rFont val="Arial"/>
        <charset val="134"/>
      </rPr>
      <t xml:space="preserve"> / 90</t>
    </r>
    <r>
      <rPr>
        <sz val="8"/>
        <rFont val="宋体"/>
        <charset val="134"/>
      </rPr>
      <t>度</t>
    </r>
  </si>
  <si>
    <t>367.610.16.1</t>
  </si>
  <si>
    <t>Geberit PE multi-branchball fitting 88.5°, connections 90° offset</t>
  </si>
  <si>
    <t>H通</t>
  </si>
  <si>
    <t>353.022.16.1</t>
  </si>
  <si>
    <t>H-Connection pipe, CN</t>
  </si>
  <si>
    <r>
      <rPr>
        <sz val="8"/>
        <rFont val="宋体"/>
        <charset val="134"/>
      </rPr>
      <t>高密度聚乙烯</t>
    </r>
    <r>
      <rPr>
        <sz val="8"/>
        <rFont val="Arial"/>
        <charset val="134"/>
      </rPr>
      <t>H</t>
    </r>
    <r>
      <rPr>
        <sz val="8"/>
        <rFont val="宋体"/>
        <charset val="134"/>
      </rPr>
      <t>型连接管</t>
    </r>
  </si>
  <si>
    <t>367.614.16.2</t>
  </si>
  <si>
    <t>Geberit PE Sovent fitting High Flow</t>
  </si>
  <si>
    <t>带有六个连接孔的苏维脱</t>
  </si>
  <si>
    <t>110 / 110 / 75</t>
  </si>
  <si>
    <t>364.451.16.1</t>
  </si>
  <si>
    <t>Geberit PE access pipe 90° with round access cover</t>
  </si>
  <si>
    <r>
      <rPr>
        <sz val="8"/>
        <rFont val="宋体"/>
        <charset val="134"/>
      </rPr>
      <t>高密度聚乙烯</t>
    </r>
    <r>
      <rPr>
        <sz val="8"/>
        <rFont val="Arial"/>
        <charset val="134"/>
      </rPr>
      <t>90</t>
    </r>
    <r>
      <rPr>
        <sz val="8"/>
        <rFont val="宋体"/>
        <charset val="134"/>
      </rPr>
      <t>度检查口，带圆形螺纹盖</t>
    </r>
  </si>
  <si>
    <t>365.451.16.1</t>
  </si>
  <si>
    <t>366.451.16.1</t>
  </si>
  <si>
    <t>367.451.16.1</t>
  </si>
  <si>
    <t>369.451.16.1</t>
  </si>
  <si>
    <t>367.453.16.1</t>
  </si>
  <si>
    <t>Geberit PE access pipe 45° with round access cover</t>
  </si>
  <si>
    <r>
      <rPr>
        <sz val="8"/>
        <rFont val="宋体"/>
        <charset val="134"/>
      </rPr>
      <t>高密度聚乙烯</t>
    </r>
    <r>
      <rPr>
        <sz val="8"/>
        <rFont val="Arial"/>
        <charset val="134"/>
      </rPr>
      <t>45</t>
    </r>
    <r>
      <rPr>
        <sz val="8"/>
        <rFont val="宋体"/>
        <charset val="134"/>
      </rPr>
      <t>度检查口，带圆形螺纹盖</t>
    </r>
  </si>
  <si>
    <t>369.453.16.1</t>
  </si>
  <si>
    <t>353.023.16.1</t>
  </si>
  <si>
    <t>Stack ventilation cap d110</t>
  </si>
  <si>
    <t>高密度聚乙烯立管通气盖</t>
  </si>
  <si>
    <t>361.771.16.1</t>
  </si>
  <si>
    <t>Geberit PE electrofusion sleeve coupling</t>
  </si>
  <si>
    <t>高密度聚乙烯电熔管箍</t>
  </si>
  <si>
    <t>363.771.16.1</t>
  </si>
  <si>
    <t>364.771.16.1</t>
  </si>
  <si>
    <t>365.771.16.1</t>
  </si>
  <si>
    <t>366.771.16.1</t>
  </si>
  <si>
    <t>367.771.16.1</t>
  </si>
  <si>
    <t>369.771.16.1</t>
  </si>
  <si>
    <t>369.700.16.1</t>
  </si>
  <si>
    <t>Geberit PE expansion socket</t>
  </si>
  <si>
    <t>高密度聚乙烯膨胀伸缩节，带密封环，适用水平或垂直安装</t>
  </si>
  <si>
    <t>365.700.16.1</t>
  </si>
  <si>
    <t>Geberit PE expansion socket with ring seal</t>
  </si>
  <si>
    <t>367.700.16.1</t>
  </si>
  <si>
    <t>361.779.16.1</t>
  </si>
  <si>
    <t>Geberit PE ring seal socket</t>
  </si>
  <si>
    <t>高密度聚乙烯环形密封圈接头</t>
  </si>
  <si>
    <t>363.779.16.1</t>
  </si>
  <si>
    <t>364.779.16.1</t>
  </si>
  <si>
    <t>365.779.16.1</t>
  </si>
  <si>
    <t>366.779.16.1</t>
  </si>
  <si>
    <t>367.779.16.1</t>
  </si>
  <si>
    <t>连接及保护配件</t>
  </si>
  <si>
    <t>361.740.16.1</t>
  </si>
  <si>
    <t>Geberit PE threaded connector end with screw cap</t>
  </si>
  <si>
    <t>高密度聚乙烯整套螺纹接头</t>
  </si>
  <si>
    <t>363.740.16.1</t>
  </si>
  <si>
    <t>364.740.16.1</t>
  </si>
  <si>
    <t>365.740.16.1</t>
  </si>
  <si>
    <t>366.740.16.1</t>
  </si>
  <si>
    <t>367.740.16.1</t>
  </si>
  <si>
    <t>367.471.16.1</t>
  </si>
  <si>
    <t>Geberit PE complete stop end</t>
  </si>
  <si>
    <t>高密度聚乙烯整套封堵端头</t>
  </si>
  <si>
    <t>361.750.16.1</t>
  </si>
  <si>
    <t>363.750.16.1</t>
  </si>
  <si>
    <t>364.750.16.1</t>
  </si>
  <si>
    <t>365.750.16.1</t>
  </si>
  <si>
    <t>366.750.16.1</t>
  </si>
  <si>
    <t>367.750.16.1</t>
  </si>
  <si>
    <t>361.812.16.1</t>
  </si>
  <si>
    <t>Geberit PE cap for buttwelding</t>
  </si>
  <si>
    <t>焊接帽</t>
  </si>
  <si>
    <t>363.812.16.1</t>
  </si>
  <si>
    <t>364.812.16.1</t>
  </si>
  <si>
    <t>365.812.16.1</t>
  </si>
  <si>
    <t>366.812.16.1</t>
  </si>
  <si>
    <t>367.812.16.1</t>
  </si>
  <si>
    <t>369.812.16.1</t>
  </si>
  <si>
    <t>其他配件（应对非常规情况）</t>
  </si>
  <si>
    <t>367.615.16.1</t>
  </si>
  <si>
    <t>沛通弯头</t>
  </si>
  <si>
    <t>367.616.16.1</t>
  </si>
  <si>
    <t>沛利弯头</t>
  </si>
  <si>
    <t>225.105.00.1</t>
  </si>
  <si>
    <t>与铸铁连接适配接头</t>
  </si>
  <si>
    <t>359.454.00.1</t>
  </si>
  <si>
    <t>Geberit PE support ring</t>
  </si>
  <si>
    <t>管道加固环</t>
  </si>
  <si>
    <t>359.455.00.1</t>
  </si>
  <si>
    <t>359.456.00.1</t>
  </si>
  <si>
    <t>359.457.00.1</t>
  </si>
  <si>
    <t>359.458.00.1</t>
  </si>
  <si>
    <t>359.459.00.1</t>
  </si>
  <si>
    <t>359.462.00.1</t>
  </si>
  <si>
    <t>359.463.00.1</t>
  </si>
  <si>
    <t>359.464.00.1</t>
  </si>
  <si>
    <t>359.424.00.2</t>
  </si>
  <si>
    <t>Geberit PE adapter clamping connector</t>
  </si>
  <si>
    <t>管道卡箍</t>
  </si>
  <si>
    <t>48-50 / 48-50</t>
  </si>
  <si>
    <t>359.425.00.2</t>
  </si>
  <si>
    <t>54-56 / 54-56</t>
  </si>
  <si>
    <t>359.426.00.2</t>
  </si>
  <si>
    <t>56 / 58</t>
  </si>
  <si>
    <t>359.427.00.2</t>
  </si>
  <si>
    <t>56 / 68</t>
  </si>
  <si>
    <t>359.428.00.2</t>
  </si>
  <si>
    <t>63 / 60</t>
  </si>
  <si>
    <t>359.429.00.2</t>
  </si>
  <si>
    <t>63-64 / 63-64</t>
  </si>
  <si>
    <t>359.430.00.2</t>
  </si>
  <si>
    <t>63-64 / 68</t>
  </si>
  <si>
    <t>359.431.00.2</t>
  </si>
  <si>
    <t>68 / 68</t>
  </si>
  <si>
    <t>359.432.00.2</t>
  </si>
  <si>
    <t>75 / 68</t>
  </si>
  <si>
    <t>359.433.00.2</t>
  </si>
  <si>
    <t>75-76 / 75-76</t>
  </si>
  <si>
    <t>359.434.00.2</t>
  </si>
  <si>
    <t>75-76 / 78</t>
  </si>
  <si>
    <t>359.435.00.2</t>
  </si>
  <si>
    <t>75-76 / 83-84</t>
  </si>
  <si>
    <t>359.436.00.2</t>
  </si>
  <si>
    <t>75-76 / 89-90</t>
  </si>
  <si>
    <t>359.437.00.2</t>
  </si>
  <si>
    <t>89-90 / 83-84</t>
  </si>
  <si>
    <t>359.438.00.2</t>
  </si>
  <si>
    <t>89-90 / 89-90</t>
  </si>
  <si>
    <t>359.439.00.2</t>
  </si>
  <si>
    <t>89-90 / 96</t>
  </si>
  <si>
    <t>359.440.00.2</t>
  </si>
  <si>
    <t>108-110 / 106</t>
  </si>
  <si>
    <t>359.441.00.2</t>
  </si>
  <si>
    <t>108-110 / 108-110</t>
  </si>
  <si>
    <t>359.442.00.2</t>
  </si>
  <si>
    <t>108-110 / 114-116</t>
  </si>
  <si>
    <t>359.443.00.2</t>
  </si>
  <si>
    <t>359.444.00.2</t>
  </si>
  <si>
    <t>125 / 131-135</t>
  </si>
  <si>
    <t>359.445.00.2</t>
  </si>
  <si>
    <t>125 / 140-141</t>
  </si>
  <si>
    <t>359.446.00.2</t>
  </si>
  <si>
    <t>135 / 135</t>
  </si>
  <si>
    <t>359.447.00.2</t>
  </si>
  <si>
    <t>140-141 / 140-141</t>
  </si>
  <si>
    <t>359.448.00.2</t>
  </si>
  <si>
    <t>159-160 / 152</t>
  </si>
  <si>
    <t>359.449.00.2</t>
  </si>
  <si>
    <t>159-160 / 159-160</t>
  </si>
  <si>
    <t>359.450.00.2</t>
  </si>
  <si>
    <t>159-160 / 168</t>
  </si>
  <si>
    <t>阻火器</t>
  </si>
  <si>
    <t>353.400.00.1</t>
  </si>
  <si>
    <t>Fire protection sleeve for Geberit PE DN110</t>
  </si>
  <si>
    <t>国产
（非吉博力品牌）</t>
  </si>
  <si>
    <t>353.401.00.1</t>
  </si>
  <si>
    <t>Geberit fire protection tape</t>
  </si>
  <si>
    <t>阻火带</t>
  </si>
  <si>
    <t>10m*4.5cm</t>
  </si>
  <si>
    <t>卷</t>
  </si>
  <si>
    <t>管卡及安装组件</t>
  </si>
  <si>
    <t>361.843.00.2</t>
  </si>
  <si>
    <t>Geberit pipe bracket Kombi with coupling M10, adjustable</t>
  </si>
  <si>
    <r>
      <rPr>
        <sz val="8"/>
        <rFont val="宋体"/>
        <charset val="134"/>
      </rPr>
      <t>可调管卡（</t>
    </r>
    <r>
      <rPr>
        <sz val="8"/>
        <rFont val="Arial"/>
        <charset val="134"/>
      </rPr>
      <t>M10</t>
    </r>
    <r>
      <rPr>
        <sz val="8"/>
        <rFont val="宋体"/>
        <charset val="134"/>
      </rPr>
      <t>螺母）</t>
    </r>
  </si>
  <si>
    <t>DN50</t>
  </si>
  <si>
    <t>363.843.00.2</t>
  </si>
  <si>
    <t>DN56</t>
  </si>
  <si>
    <t>364.843.00.2</t>
  </si>
  <si>
    <t>DN60</t>
  </si>
  <si>
    <t>365.843.00.2</t>
  </si>
  <si>
    <t>DN70</t>
  </si>
  <si>
    <t>366.843.00.2</t>
  </si>
  <si>
    <t>DN90</t>
  </si>
  <si>
    <t>353.301.00.1</t>
  </si>
  <si>
    <t>DN100</t>
  </si>
  <si>
    <t>368.843.00.2</t>
  </si>
  <si>
    <t>DN125</t>
  </si>
  <si>
    <t>369.843.00.2</t>
  </si>
  <si>
    <t>DN160</t>
  </si>
  <si>
    <t>361.841.00.2</t>
  </si>
  <si>
    <t>Geberit Pluvia adjustable pipe bracket, with threaded nut G1/2, for fixed-point welding strip</t>
  </si>
  <si>
    <r>
      <rPr>
        <sz val="8"/>
        <rFont val="宋体"/>
        <charset val="134"/>
      </rPr>
      <t>可调管卡（</t>
    </r>
    <r>
      <rPr>
        <sz val="8"/>
        <rFont val="Arial"/>
        <charset val="134"/>
      </rPr>
      <t>1/2"</t>
    </r>
    <r>
      <rPr>
        <sz val="8"/>
        <rFont val="宋体"/>
        <charset val="134"/>
      </rPr>
      <t>螺母）</t>
    </r>
  </si>
  <si>
    <t>363.841.00.2</t>
  </si>
  <si>
    <t>364.841.00.2</t>
  </si>
  <si>
    <t>365.841.00.2</t>
  </si>
  <si>
    <t>353.056.00.1</t>
  </si>
  <si>
    <t>353.057.00.1</t>
  </si>
  <si>
    <t>353.058.00.1</t>
  </si>
  <si>
    <t>353.059.00.1</t>
  </si>
  <si>
    <t>353.002.00.1</t>
  </si>
  <si>
    <r>
      <rPr>
        <sz val="8"/>
        <rFont val="宋体"/>
        <charset val="134"/>
      </rPr>
      <t>可调管卡（</t>
    </r>
    <r>
      <rPr>
        <sz val="8"/>
        <rFont val="Arial"/>
        <charset val="134"/>
      </rPr>
      <t>1</t>
    </r>
    <r>
      <rPr>
        <sz val="8"/>
        <rFont val="宋体"/>
        <charset val="134"/>
      </rPr>
      <t>螺母）</t>
    </r>
  </si>
  <si>
    <t>DN200</t>
  </si>
  <si>
    <t>353.115.00.1</t>
  </si>
  <si>
    <t>管道支架</t>
  </si>
  <si>
    <t>DN50/75/90/110</t>
  </si>
  <si>
    <t>水泥支墩</t>
  </si>
  <si>
    <t>混凝土做支撑和固定</t>
  </si>
  <si>
    <t>现场制作</t>
  </si>
  <si>
    <t>国产管卡（非吉博力品牌）</t>
  </si>
  <si>
    <t>PVC管卡</t>
  </si>
  <si>
    <t>De50</t>
  </si>
  <si>
    <t>353.095.00.1</t>
  </si>
  <si>
    <t>Geberit threaded rod</t>
  </si>
  <si>
    <t>紧固系统螺纹杆</t>
  </si>
  <si>
    <r>
      <rPr>
        <sz val="8"/>
        <rFont val="Arial"/>
        <charset val="134"/>
      </rPr>
      <t>0.1</t>
    </r>
    <r>
      <rPr>
        <sz val="8"/>
        <rFont val="宋体"/>
        <charset val="134"/>
      </rPr>
      <t>米长</t>
    </r>
  </si>
  <si>
    <t>353.304.00.1</t>
  </si>
  <si>
    <t>Geberit mounting plate, with nut M10</t>
  </si>
  <si>
    <r>
      <rPr>
        <sz val="8"/>
        <rFont val="宋体"/>
        <charset val="134"/>
      </rPr>
      <t>安装板（</t>
    </r>
    <r>
      <rPr>
        <sz val="8"/>
        <rFont val="Arial"/>
        <charset val="134"/>
      </rPr>
      <t>M10</t>
    </r>
    <r>
      <rPr>
        <sz val="8"/>
        <rFont val="宋体"/>
        <charset val="134"/>
      </rPr>
      <t>螺母）</t>
    </r>
  </si>
  <si>
    <t/>
  </si>
  <si>
    <t>353.305.00.1</t>
  </si>
  <si>
    <t>Geberit mounting plate, with threaded nut G1/2</t>
  </si>
  <si>
    <r>
      <rPr>
        <sz val="8"/>
        <rFont val="宋体"/>
        <charset val="134"/>
      </rPr>
      <t>虹吸紧固系统安装板，</t>
    </r>
    <r>
      <rPr>
        <sz val="8"/>
        <rFont val="Arial"/>
        <charset val="134"/>
      </rPr>
      <t>1/2"</t>
    </r>
    <r>
      <rPr>
        <sz val="8"/>
        <rFont val="宋体"/>
        <charset val="134"/>
      </rPr>
      <t>螺母</t>
    </r>
  </si>
  <si>
    <t>第五部分-施工内容</t>
  </si>
  <si>
    <t>施工内容</t>
  </si>
  <si>
    <t>说明
说明本工序的工作内容</t>
  </si>
  <si>
    <t>综合单价</t>
  </si>
  <si>
    <t>台盆登高管开、补槽</t>
  </si>
  <si>
    <t>元/M</t>
  </si>
  <si>
    <r>
      <rPr>
        <sz val="8"/>
        <rFont val="微软雅黑"/>
        <charset val="134"/>
      </rPr>
      <t>砼墙，宽度7</t>
    </r>
    <r>
      <rPr>
        <sz val="8"/>
        <rFont val="Arial"/>
        <charset val="134"/>
      </rPr>
      <t>cm</t>
    </r>
    <r>
      <rPr>
        <sz val="8"/>
        <rFont val="宋体"/>
        <charset val="134"/>
      </rPr>
      <t>以内、深度7</t>
    </r>
    <r>
      <rPr>
        <sz val="8"/>
        <rFont val="Arial"/>
        <charset val="134"/>
      </rPr>
      <t>cm</t>
    </r>
    <r>
      <rPr>
        <sz val="8"/>
        <rFont val="宋体"/>
        <charset val="134"/>
      </rPr>
      <t>以内</t>
    </r>
  </si>
  <si>
    <r>
      <rPr>
        <sz val="8"/>
        <rFont val="微软雅黑"/>
        <charset val="134"/>
      </rPr>
      <t>砖、砌块墙，</t>
    </r>
    <r>
      <rPr>
        <sz val="8"/>
        <rFont val="宋体"/>
        <charset val="134"/>
      </rPr>
      <t>宽度</t>
    </r>
    <r>
      <rPr>
        <sz val="8"/>
        <rFont val="Arial"/>
        <charset val="134"/>
      </rPr>
      <t>7cm</t>
    </r>
    <r>
      <rPr>
        <sz val="8"/>
        <rFont val="宋体"/>
        <charset val="134"/>
      </rPr>
      <t>以内、深度</t>
    </r>
    <r>
      <rPr>
        <sz val="8"/>
        <rFont val="Arial"/>
        <charset val="134"/>
      </rPr>
      <t>7cm</t>
    </r>
    <r>
      <rPr>
        <sz val="8"/>
        <rFont val="宋体"/>
        <charset val="134"/>
      </rPr>
      <t>以内</t>
    </r>
  </si>
  <si>
    <t>出户挖土及回填</t>
  </si>
  <si>
    <t>m³</t>
  </si>
  <si>
    <t>宽度根据管道数量，深度1.5米以内</t>
  </si>
  <si>
    <t>机械开孔</t>
  </si>
  <si>
    <t>元/个</t>
  </si>
  <si>
    <t>直径φ200，深度15cm以内</t>
  </si>
  <si>
    <t>直径φ150，深度15cm以内</t>
  </si>
  <si>
    <t>直径φ80，深度15cm以内</t>
  </si>
  <si>
    <t>立管洞修凿</t>
  </si>
  <si>
    <t>偏差5cm以内，深度15cm以内</t>
  </si>
  <si>
    <t>立管洞吊模</t>
  </si>
  <si>
    <t>单根立管对应工作量，按照项目要求确定</t>
  </si>
  <si>
    <t>项目特征及工作内容</t>
  </si>
  <si>
    <t>比例</t>
  </si>
  <si>
    <t>运输费</t>
  </si>
  <si>
    <t>按照落地合同额3%（含税）计取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</si>
</sst>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9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_(* #,##0.00_);_(* \(#,##0.00\);_(* &quot;-&quot;??_);_(@_)"/>
    <numFmt numFmtId="177" formatCode="[$￥-804]#,##0"/>
    <numFmt numFmtId="178" formatCode="0.00_);[Red]\(0.00\)"/>
    <numFmt numFmtId="179" formatCode="0.00_ "/>
    <numFmt numFmtId="180" formatCode="#,##0.00_ "/>
  </numFmts>
  <fonts count="54">
    <font>
      <sz val="10"/>
      <name val="Arial"/>
      <charset val="134"/>
    </font>
    <font>
      <sz val="10"/>
      <name val="宋体"/>
      <charset val="134"/>
    </font>
    <font>
      <sz val="10"/>
      <name val="宋体"/>
      <charset val="0"/>
    </font>
    <font>
      <b/>
      <sz val="12"/>
      <name val="宋体"/>
      <charset val="134"/>
    </font>
    <font>
      <sz val="10"/>
      <color theme="1"/>
      <name val="Arial"/>
      <charset val="134"/>
    </font>
    <font>
      <b/>
      <sz val="8"/>
      <name val="微软雅黑"/>
      <charset val="134"/>
    </font>
    <font>
      <b/>
      <sz val="8"/>
      <name val="宋体"/>
      <charset val="134"/>
    </font>
    <font>
      <b/>
      <sz val="10"/>
      <name val="宋体"/>
      <charset val="134"/>
    </font>
    <font>
      <b/>
      <sz val="8"/>
      <name val="Arial"/>
      <charset val="134"/>
    </font>
    <font>
      <sz val="8"/>
      <color theme="1"/>
      <name val="Arial"/>
      <charset val="134"/>
    </font>
    <font>
      <sz val="8"/>
      <name val="Arial"/>
      <charset val="134"/>
    </font>
    <font>
      <sz val="8"/>
      <name val="宋体"/>
      <charset val="134"/>
    </font>
    <font>
      <sz val="10"/>
      <color theme="1"/>
      <name val="宋体"/>
      <charset val="134"/>
      <scheme val="minor"/>
    </font>
    <font>
      <b/>
      <sz val="10"/>
      <name val="Arial"/>
      <charset val="134"/>
    </font>
    <font>
      <b/>
      <sz val="10"/>
      <name val="微软雅黑"/>
      <charset val="134"/>
    </font>
    <font>
      <sz val="9"/>
      <name val="宋体"/>
      <charset val="134"/>
    </font>
    <font>
      <sz val="12"/>
      <name val="Arial"/>
      <charset val="134"/>
    </font>
    <font>
      <b/>
      <sz val="11"/>
      <name val="Arial"/>
      <charset val="134"/>
    </font>
    <font>
      <sz val="10"/>
      <name val="Arial"/>
      <charset val="0"/>
    </font>
    <font>
      <sz val="9"/>
      <name val="微软雅黑"/>
      <charset val="134"/>
    </font>
    <font>
      <sz val="9"/>
      <name val="Arial"/>
      <charset val="134"/>
    </font>
    <font>
      <b/>
      <sz val="16"/>
      <color theme="1"/>
      <name val="宋体"/>
      <charset val="134"/>
      <scheme val="minor"/>
    </font>
    <font>
      <b/>
      <sz val="12"/>
      <name val="楷体"/>
      <charset val="134"/>
    </font>
    <font>
      <sz val="14"/>
      <name val="KaiTi"/>
      <charset val="134"/>
    </font>
    <font>
      <sz val="11"/>
      <color theme="1"/>
      <name val="宋体"/>
      <charset val="134"/>
      <scheme val="minor"/>
    </font>
    <font>
      <sz val="11"/>
      <name val="微软雅黑"/>
      <charset val="134"/>
    </font>
    <font>
      <b/>
      <sz val="14"/>
      <name val="宋体"/>
      <charset val="134"/>
      <scheme val="minor"/>
    </font>
    <font>
      <b/>
      <sz val="10"/>
      <color rgb="FF333333"/>
      <name val="宋体"/>
      <charset val="134"/>
      <scheme val="minor"/>
    </font>
    <font>
      <sz val="10"/>
      <color rgb="FF333333"/>
      <name val="宋体"/>
      <charset val="134"/>
      <scheme val="minor"/>
    </font>
    <font>
      <sz val="10"/>
      <name val="宋体"/>
      <charset val="134"/>
      <scheme val="minor"/>
    </font>
    <font>
      <sz val="12"/>
      <name val="宋体"/>
      <charset val="134"/>
    </font>
    <font>
      <b/>
      <sz val="16"/>
      <name val="黑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2"/>
      <name val="Arial"/>
      <charset val="134"/>
    </font>
    <font>
      <sz val="8"/>
      <name val="微软雅黑"/>
      <charset val="134"/>
    </font>
    <font>
      <sz val="10"/>
      <name val="微软雅黑"/>
      <charset val="134"/>
    </font>
  </fonts>
  <fills count="3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0.59999389629810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indexed="8"/>
      </top>
      <bottom style="thin">
        <color auto="1"/>
      </bottom>
      <diagonal/>
    </border>
    <border>
      <left style="thin">
        <color auto="1"/>
      </left>
      <right style="thin">
        <color indexed="8"/>
      </right>
      <top style="thin">
        <color indexed="8"/>
      </top>
      <bottom style="thin">
        <color auto="1"/>
      </bottom>
      <diagonal/>
    </border>
    <border>
      <left style="thin">
        <color auto="1"/>
      </left>
      <right style="thin">
        <color indexed="8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73">
    <xf numFmtId="0" fontId="0" fillId="0" borderId="0"/>
    <xf numFmtId="43" fontId="24" fillId="0" borderId="0" applyFont="0" applyFill="0" applyBorder="0" applyAlignment="0" applyProtection="0">
      <alignment vertical="center"/>
    </xf>
    <xf numFmtId="44" fontId="24" fillId="0" borderId="0" applyFont="0" applyFill="0" applyBorder="0" applyAlignment="0" applyProtection="0">
      <alignment vertical="center"/>
    </xf>
    <xf numFmtId="9" fontId="24" fillId="0" borderId="0" applyFont="0" applyFill="0" applyBorder="0" applyAlignment="0" applyProtection="0">
      <alignment vertical="center"/>
    </xf>
    <xf numFmtId="41" fontId="24" fillId="0" borderId="0" applyFont="0" applyFill="0" applyBorder="0" applyAlignment="0" applyProtection="0">
      <alignment vertical="center"/>
    </xf>
    <xf numFmtId="42" fontId="24" fillId="0" borderId="0" applyFon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3" fillId="0" borderId="0" applyNumberFormat="0" applyFill="0" applyBorder="0" applyAlignment="0" applyProtection="0">
      <alignment vertical="center"/>
    </xf>
    <xf numFmtId="0" fontId="24" fillId="4" borderId="17" applyNumberFormat="0" applyFont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37" fillId="0" borderId="18" applyNumberFormat="0" applyFill="0" applyAlignment="0" applyProtection="0">
      <alignment vertical="center"/>
    </xf>
    <xf numFmtId="0" fontId="38" fillId="0" borderId="18" applyNumberFormat="0" applyFill="0" applyAlignment="0" applyProtection="0">
      <alignment vertical="center"/>
    </xf>
    <xf numFmtId="0" fontId="39" fillId="0" borderId="19" applyNumberFormat="0" applyFill="0" applyAlignment="0" applyProtection="0">
      <alignment vertical="center"/>
    </xf>
    <xf numFmtId="0" fontId="39" fillId="0" borderId="0" applyNumberFormat="0" applyFill="0" applyBorder="0" applyAlignment="0" applyProtection="0">
      <alignment vertical="center"/>
    </xf>
    <xf numFmtId="0" fontId="40" fillId="5" borderId="20" applyNumberFormat="0" applyAlignment="0" applyProtection="0">
      <alignment vertical="center"/>
    </xf>
    <xf numFmtId="0" fontId="41" fillId="6" borderId="21" applyNumberFormat="0" applyAlignment="0" applyProtection="0">
      <alignment vertical="center"/>
    </xf>
    <xf numFmtId="0" fontId="42" fillId="6" borderId="20" applyNumberFormat="0" applyAlignment="0" applyProtection="0">
      <alignment vertical="center"/>
    </xf>
    <xf numFmtId="0" fontId="43" fillId="7" borderId="22" applyNumberFormat="0" applyAlignment="0" applyProtection="0">
      <alignment vertical="center"/>
    </xf>
    <xf numFmtId="0" fontId="44" fillId="0" borderId="23" applyNumberFormat="0" applyFill="0" applyAlignment="0" applyProtection="0">
      <alignment vertical="center"/>
    </xf>
    <xf numFmtId="0" fontId="45" fillId="0" borderId="24" applyNumberFormat="0" applyFill="0" applyAlignment="0" applyProtection="0">
      <alignment vertical="center"/>
    </xf>
    <xf numFmtId="0" fontId="46" fillId="8" borderId="0" applyNumberFormat="0" applyBorder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8" fillId="10" borderId="0" applyNumberFormat="0" applyBorder="0" applyAlignment="0" applyProtection="0">
      <alignment vertical="center"/>
    </xf>
    <xf numFmtId="0" fontId="49" fillId="11" borderId="0" applyNumberFormat="0" applyBorder="0" applyAlignment="0" applyProtection="0">
      <alignment vertical="center"/>
    </xf>
    <xf numFmtId="0" fontId="50" fillId="12" borderId="0" applyNumberFormat="0" applyBorder="0" applyAlignment="0" applyProtection="0">
      <alignment vertical="center"/>
    </xf>
    <xf numFmtId="0" fontId="50" fillId="13" borderId="0" applyNumberFormat="0" applyBorder="0" applyAlignment="0" applyProtection="0">
      <alignment vertical="center"/>
    </xf>
    <xf numFmtId="0" fontId="49" fillId="14" borderId="0" applyNumberFormat="0" applyBorder="0" applyAlignment="0" applyProtection="0">
      <alignment vertical="center"/>
    </xf>
    <xf numFmtId="0" fontId="49" fillId="15" borderId="0" applyNumberFormat="0" applyBorder="0" applyAlignment="0" applyProtection="0">
      <alignment vertical="center"/>
    </xf>
    <xf numFmtId="0" fontId="50" fillId="16" borderId="0" applyNumberFormat="0" applyBorder="0" applyAlignment="0" applyProtection="0">
      <alignment vertical="center"/>
    </xf>
    <xf numFmtId="0" fontId="50" fillId="17" borderId="0" applyNumberFormat="0" applyBorder="0" applyAlignment="0" applyProtection="0">
      <alignment vertical="center"/>
    </xf>
    <xf numFmtId="0" fontId="49" fillId="18" borderId="0" applyNumberFormat="0" applyBorder="0" applyAlignment="0" applyProtection="0">
      <alignment vertical="center"/>
    </xf>
    <xf numFmtId="0" fontId="49" fillId="19" borderId="0" applyNumberFormat="0" applyBorder="0" applyAlignment="0" applyProtection="0">
      <alignment vertical="center"/>
    </xf>
    <xf numFmtId="0" fontId="50" fillId="20" borderId="0" applyNumberFormat="0" applyBorder="0" applyAlignment="0" applyProtection="0">
      <alignment vertical="center"/>
    </xf>
    <xf numFmtId="0" fontId="50" fillId="21" borderId="0" applyNumberFormat="0" applyBorder="0" applyAlignment="0" applyProtection="0">
      <alignment vertical="center"/>
    </xf>
    <xf numFmtId="0" fontId="49" fillId="22" borderId="0" applyNumberFormat="0" applyBorder="0" applyAlignment="0" applyProtection="0">
      <alignment vertical="center"/>
    </xf>
    <xf numFmtId="0" fontId="49" fillId="23" borderId="0" applyNumberFormat="0" applyBorder="0" applyAlignment="0" applyProtection="0">
      <alignment vertical="center"/>
    </xf>
    <xf numFmtId="0" fontId="50" fillId="24" borderId="0" applyNumberFormat="0" applyBorder="0" applyAlignment="0" applyProtection="0">
      <alignment vertical="center"/>
    </xf>
    <xf numFmtId="0" fontId="50" fillId="25" borderId="0" applyNumberFormat="0" applyBorder="0" applyAlignment="0" applyProtection="0">
      <alignment vertical="center"/>
    </xf>
    <xf numFmtId="0" fontId="49" fillId="26" borderId="0" applyNumberFormat="0" applyBorder="0" applyAlignment="0" applyProtection="0">
      <alignment vertical="center"/>
    </xf>
    <xf numFmtId="0" fontId="49" fillId="27" borderId="0" applyNumberFormat="0" applyBorder="0" applyAlignment="0" applyProtection="0">
      <alignment vertical="center"/>
    </xf>
    <xf numFmtId="0" fontId="50" fillId="28" borderId="0" applyNumberFormat="0" applyBorder="0" applyAlignment="0" applyProtection="0">
      <alignment vertical="center"/>
    </xf>
    <xf numFmtId="0" fontId="50" fillId="29" borderId="0" applyNumberFormat="0" applyBorder="0" applyAlignment="0" applyProtection="0">
      <alignment vertical="center"/>
    </xf>
    <xf numFmtId="0" fontId="49" fillId="30" borderId="0" applyNumberFormat="0" applyBorder="0" applyAlignment="0" applyProtection="0">
      <alignment vertical="center"/>
    </xf>
    <xf numFmtId="0" fontId="49" fillId="31" borderId="0" applyNumberFormat="0" applyBorder="0" applyAlignment="0" applyProtection="0">
      <alignment vertical="center"/>
    </xf>
    <xf numFmtId="0" fontId="50" fillId="32" borderId="0" applyNumberFormat="0" applyBorder="0" applyAlignment="0" applyProtection="0">
      <alignment vertical="center"/>
    </xf>
    <xf numFmtId="0" fontId="50" fillId="33" borderId="0" applyNumberFormat="0" applyBorder="0" applyAlignment="0" applyProtection="0">
      <alignment vertical="center"/>
    </xf>
    <xf numFmtId="0" fontId="49" fillId="34" borderId="0" applyNumberFormat="0" applyBorder="0" applyAlignment="0" applyProtection="0">
      <alignment vertical="center"/>
    </xf>
    <xf numFmtId="176" fontId="0" fillId="0" borderId="0" applyFont="0" applyFill="0" applyBorder="0" applyAlignment="0" applyProtection="0"/>
    <xf numFmtId="177" fontId="24" fillId="0" borderId="0"/>
    <xf numFmtId="177" fontId="24" fillId="0" borderId="0"/>
    <xf numFmtId="177" fontId="24" fillId="0" borderId="0"/>
    <xf numFmtId="177" fontId="24" fillId="0" borderId="0"/>
    <xf numFmtId="177" fontId="24" fillId="0" borderId="0"/>
    <xf numFmtId="177" fontId="24" fillId="0" borderId="0"/>
    <xf numFmtId="177" fontId="24" fillId="0" borderId="0"/>
    <xf numFmtId="177" fontId="24" fillId="0" borderId="0"/>
    <xf numFmtId="177" fontId="24" fillId="0" borderId="0"/>
    <xf numFmtId="177" fontId="24" fillId="0" borderId="0"/>
    <xf numFmtId="177" fontId="24" fillId="0" borderId="0"/>
    <xf numFmtId="177" fontId="24" fillId="0" borderId="0"/>
    <xf numFmtId="177" fontId="24" fillId="0" borderId="0"/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/>
    <xf numFmtId="0" fontId="24" fillId="0" borderId="0"/>
    <xf numFmtId="0" fontId="18" fillId="0" borderId="0"/>
    <xf numFmtId="0" fontId="24" fillId="0" borderId="0"/>
  </cellStyleXfs>
  <cellXfs count="157">
    <xf numFmtId="0" fontId="0" fillId="0" borderId="0" xfId="0"/>
    <xf numFmtId="0" fontId="1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vertical="center" wrapText="1"/>
    </xf>
    <xf numFmtId="10" fontId="2" fillId="0" borderId="1" xfId="0" applyNumberFormat="1" applyFont="1" applyFill="1" applyBorder="1" applyAlignment="1">
      <alignment horizontal="center" vertical="center"/>
    </xf>
    <xf numFmtId="0" fontId="0" fillId="2" borderId="0" xfId="0" applyFill="1" applyAlignment="1">
      <alignment horizontal="center" vertical="center" wrapText="1"/>
    </xf>
    <xf numFmtId="0" fontId="0" fillId="2" borderId="0" xfId="0" applyFill="1" applyAlignment="1">
      <alignment vertical="center"/>
    </xf>
    <xf numFmtId="0" fontId="0" fillId="2" borderId="0" xfId="0" applyFill="1" applyAlignment="1">
      <alignment horizontal="center" vertical="center"/>
    </xf>
    <xf numFmtId="0" fontId="3" fillId="2" borderId="0" xfId="0" applyFont="1" applyFill="1" applyAlignment="1">
      <alignment vertical="center"/>
    </xf>
    <xf numFmtId="0" fontId="4" fillId="2" borderId="0" xfId="0" applyFont="1" applyFill="1" applyAlignment="1">
      <alignment horizontal="center" vertical="center"/>
    </xf>
    <xf numFmtId="0" fontId="5" fillId="2" borderId="1" xfId="0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 wrapText="1"/>
    </xf>
    <xf numFmtId="178" fontId="7" fillId="2" borderId="1" xfId="0" applyNumberFormat="1" applyFont="1" applyFill="1" applyBorder="1" applyAlignment="1">
      <alignment horizontal="center" vertical="center"/>
    </xf>
    <xf numFmtId="0" fontId="8" fillId="2" borderId="1" xfId="0" applyFont="1" applyFill="1" applyBorder="1" applyAlignment="1">
      <alignment horizontal="center" vertical="center"/>
    </xf>
    <xf numFmtId="0" fontId="8" fillId="2" borderId="1" xfId="0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left" vertical="center"/>
    </xf>
    <xf numFmtId="0" fontId="9" fillId="2" borderId="1" xfId="0" applyFont="1" applyFill="1" applyBorder="1" applyAlignment="1">
      <alignment horizontal="center" vertical="center"/>
    </xf>
    <xf numFmtId="0" fontId="10" fillId="2" borderId="1" xfId="0" applyFont="1" applyFill="1" applyBorder="1" applyAlignment="1">
      <alignment vertical="center"/>
    </xf>
    <xf numFmtId="179" fontId="0" fillId="0" borderId="1" xfId="0" applyNumberFormat="1" applyFill="1" applyBorder="1" applyAlignment="1">
      <alignment vertical="center"/>
    </xf>
    <xf numFmtId="0" fontId="10" fillId="2" borderId="1" xfId="0" applyFont="1" applyFill="1" applyBorder="1" applyAlignment="1">
      <alignment horizontal="center" vertical="center"/>
    </xf>
    <xf numFmtId="0" fontId="11" fillId="2" borderId="1" xfId="0" applyFont="1" applyFill="1" applyBorder="1" applyAlignment="1">
      <alignment vertical="center"/>
    </xf>
    <xf numFmtId="0" fontId="1" fillId="2" borderId="0" xfId="0" applyFont="1" applyFill="1" applyAlignment="1">
      <alignment vertical="center"/>
    </xf>
    <xf numFmtId="0" fontId="0" fillId="0" borderId="0" xfId="0" applyFill="1" applyAlignment="1">
      <alignment vertical="center"/>
    </xf>
    <xf numFmtId="0" fontId="0" fillId="2" borderId="0" xfId="0" applyFill="1" applyAlignment="1">
      <alignment vertical="center" wrapText="1"/>
    </xf>
    <xf numFmtId="179" fontId="0" fillId="2" borderId="0" xfId="0" applyNumberFormat="1" applyFill="1" applyAlignment="1">
      <alignment vertical="center"/>
    </xf>
    <xf numFmtId="0" fontId="0" fillId="0" borderId="0" xfId="0" applyNumberFormat="1" applyFill="1" applyAlignment="1">
      <alignment vertical="center"/>
    </xf>
    <xf numFmtId="178" fontId="0" fillId="0" borderId="0" xfId="0" applyNumberFormat="1" applyFill="1" applyAlignment="1">
      <alignment vertical="center"/>
    </xf>
    <xf numFmtId="0" fontId="6" fillId="2" borderId="1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 wrapText="1"/>
    </xf>
    <xf numFmtId="179" fontId="7" fillId="2" borderId="1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 wrapText="1"/>
    </xf>
    <xf numFmtId="179" fontId="7" fillId="2" borderId="1" xfId="0" applyNumberFormat="1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left" vertical="center"/>
    </xf>
    <xf numFmtId="0" fontId="0" fillId="2" borderId="1" xfId="0" applyFill="1" applyBorder="1" applyAlignment="1">
      <alignment vertical="center"/>
    </xf>
    <xf numFmtId="0" fontId="0" fillId="0" borderId="1" xfId="0" applyFill="1" applyBorder="1" applyAlignment="1">
      <alignment vertical="center"/>
    </xf>
    <xf numFmtId="0" fontId="10" fillId="2" borderId="1" xfId="0" applyFont="1" applyFill="1" applyBorder="1" applyAlignment="1">
      <alignment horizontal="left" vertical="center" wrapText="1"/>
    </xf>
    <xf numFmtId="0" fontId="11" fillId="2" borderId="1" xfId="0" applyFont="1" applyFill="1" applyBorder="1" applyAlignment="1">
      <alignment horizontal="left" vertical="center" wrapText="1"/>
    </xf>
    <xf numFmtId="0" fontId="0" fillId="2" borderId="1" xfId="0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 wrapText="1"/>
    </xf>
    <xf numFmtId="179" fontId="13" fillId="2" borderId="1" xfId="0" applyNumberFormat="1" applyFont="1" applyFill="1" applyBorder="1" applyAlignment="1">
      <alignment horizontal="center" vertical="center"/>
    </xf>
    <xf numFmtId="0" fontId="14" fillId="0" borderId="2" xfId="0" applyNumberFormat="1" applyFont="1" applyFill="1" applyBorder="1" applyAlignment="1">
      <alignment horizontal="center" vertical="center"/>
    </xf>
    <xf numFmtId="178" fontId="14" fillId="0" borderId="2" xfId="0" applyNumberFormat="1" applyFont="1" applyFill="1" applyBorder="1" applyAlignment="1">
      <alignment horizontal="center" vertical="center" wrapText="1"/>
    </xf>
    <xf numFmtId="178" fontId="14" fillId="0" borderId="3" xfId="0" applyNumberFormat="1" applyFont="1" applyFill="1" applyBorder="1" applyAlignment="1">
      <alignment horizontal="center" vertical="center" wrapText="1"/>
    </xf>
    <xf numFmtId="0" fontId="14" fillId="0" borderId="1" xfId="0" applyNumberFormat="1" applyFont="1" applyFill="1" applyBorder="1" applyAlignment="1">
      <alignment horizontal="center" vertical="center"/>
    </xf>
    <xf numFmtId="178" fontId="14" fillId="0" borderId="1" xfId="0" applyNumberFormat="1" applyFont="1" applyFill="1" applyBorder="1" applyAlignment="1">
      <alignment horizontal="center" vertical="center" wrapText="1"/>
    </xf>
    <xf numFmtId="178" fontId="14" fillId="0" borderId="4" xfId="0" applyNumberFormat="1" applyFont="1" applyFill="1" applyBorder="1" applyAlignment="1">
      <alignment horizontal="center" vertical="center" wrapText="1"/>
    </xf>
    <xf numFmtId="0" fontId="0" fillId="0" borderId="1" xfId="0" applyNumberFormat="1" applyFill="1" applyBorder="1" applyAlignment="1">
      <alignment vertical="center"/>
    </xf>
    <xf numFmtId="178" fontId="0" fillId="0" borderId="1" xfId="0" applyNumberFormat="1" applyFill="1" applyBorder="1" applyAlignment="1">
      <alignment vertical="center"/>
    </xf>
    <xf numFmtId="178" fontId="0" fillId="0" borderId="1" xfId="0" applyNumberFormat="1" applyFill="1" applyBorder="1" applyAlignment="1">
      <alignment horizontal="center" vertical="center"/>
    </xf>
    <xf numFmtId="9" fontId="0" fillId="0" borderId="1" xfId="0" applyNumberFormat="1" applyFill="1" applyBorder="1" applyAlignment="1">
      <alignment horizontal="center" vertical="center"/>
    </xf>
    <xf numFmtId="0" fontId="6" fillId="2" borderId="1" xfId="0" applyFont="1" applyFill="1" applyBorder="1" applyAlignment="1">
      <alignment vertical="center"/>
    </xf>
    <xf numFmtId="0" fontId="11" fillId="2" borderId="1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/>
    </xf>
    <xf numFmtId="0" fontId="10" fillId="0" borderId="1" xfId="0" applyFont="1" applyFill="1" applyBorder="1" applyAlignment="1">
      <alignment horizontal="left" vertical="center" wrapText="1"/>
    </xf>
    <xf numFmtId="0" fontId="11" fillId="0" borderId="1" xfId="0" applyFont="1" applyFill="1" applyBorder="1" applyAlignment="1">
      <alignment horizontal="left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/>
    </xf>
    <xf numFmtId="0" fontId="15" fillId="2" borderId="1" xfId="0" applyFont="1" applyFill="1" applyBorder="1" applyAlignment="1">
      <alignment horizontal="left" vertical="center" wrapText="1"/>
    </xf>
    <xf numFmtId="0" fontId="10" fillId="2" borderId="1" xfId="0" applyFont="1" applyFill="1" applyBorder="1" applyAlignment="1">
      <alignment horizontal="center" vertical="center" wrapText="1"/>
    </xf>
    <xf numFmtId="0" fontId="1" fillId="0" borderId="5" xfId="0" applyNumberFormat="1" applyFont="1" applyFill="1" applyBorder="1" applyAlignment="1">
      <alignment horizontal="right" vertical="center"/>
    </xf>
    <xf numFmtId="0" fontId="1" fillId="0" borderId="6" xfId="0" applyNumberFormat="1" applyFont="1" applyFill="1" applyBorder="1" applyAlignment="1">
      <alignment horizontal="right" vertical="center"/>
    </xf>
    <xf numFmtId="0" fontId="1" fillId="0" borderId="7" xfId="0" applyNumberFormat="1" applyFont="1" applyFill="1" applyBorder="1" applyAlignment="1">
      <alignment horizontal="right" vertical="center"/>
    </xf>
    <xf numFmtId="178" fontId="0" fillId="0" borderId="5" xfId="0" applyNumberFormat="1" applyFill="1" applyBorder="1" applyAlignment="1">
      <alignment horizontal="center" vertical="center"/>
    </xf>
    <xf numFmtId="178" fontId="0" fillId="0" borderId="7" xfId="0" applyNumberFormat="1" applyFill="1" applyBorder="1" applyAlignment="1">
      <alignment horizontal="center" vertical="center"/>
    </xf>
    <xf numFmtId="0" fontId="16" fillId="2" borderId="0" xfId="0" applyFont="1" applyFill="1" applyAlignment="1">
      <alignment vertical="center"/>
    </xf>
    <xf numFmtId="179" fontId="0" fillId="0" borderId="0" xfId="0" applyNumberFormat="1" applyFill="1" applyAlignment="1">
      <alignment vertical="center"/>
    </xf>
    <xf numFmtId="178" fontId="0" fillId="2" borderId="0" xfId="0" applyNumberFormat="1" applyFill="1" applyAlignment="1">
      <alignment vertical="center"/>
    </xf>
    <xf numFmtId="0" fontId="17" fillId="2" borderId="0" xfId="0" applyFont="1" applyFill="1" applyAlignment="1">
      <alignment vertical="center"/>
    </xf>
    <xf numFmtId="0" fontId="16" fillId="0" borderId="0" xfId="0" applyFont="1" applyFill="1" applyAlignment="1">
      <alignment vertical="center"/>
    </xf>
    <xf numFmtId="179" fontId="16" fillId="0" borderId="0" xfId="0" applyNumberFormat="1" applyFont="1" applyFill="1" applyAlignment="1">
      <alignment vertical="center"/>
    </xf>
    <xf numFmtId="179" fontId="7" fillId="0" borderId="1" xfId="0" applyNumberFormat="1" applyFont="1" applyFill="1" applyBorder="1" applyAlignment="1">
      <alignment horizontal="center" vertical="center"/>
    </xf>
    <xf numFmtId="179" fontId="7" fillId="0" borderId="1" xfId="0" applyNumberFormat="1" applyFont="1" applyFill="1" applyBorder="1" applyAlignment="1">
      <alignment horizontal="center" vertical="center" wrapText="1"/>
    </xf>
    <xf numFmtId="0" fontId="6" fillId="2" borderId="8" xfId="0" applyFont="1" applyFill="1" applyBorder="1" applyAlignment="1">
      <alignment horizontal="center" vertical="center"/>
    </xf>
    <xf numFmtId="0" fontId="0" fillId="2" borderId="1" xfId="0" applyFill="1" applyBorder="1" applyAlignment="1">
      <alignment vertical="center" wrapText="1"/>
    </xf>
    <xf numFmtId="0" fontId="6" fillId="2" borderId="9" xfId="0" applyFont="1" applyFill="1" applyBorder="1" applyAlignment="1">
      <alignment horizontal="center" vertical="center"/>
    </xf>
    <xf numFmtId="0" fontId="6" fillId="2" borderId="10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vertical="center"/>
    </xf>
    <xf numFmtId="0" fontId="1" fillId="2" borderId="1" xfId="0" applyFont="1" applyFill="1" applyBorder="1" applyAlignment="1">
      <alignment vertical="center" wrapText="1"/>
    </xf>
    <xf numFmtId="0" fontId="8" fillId="2" borderId="8" xfId="0" applyFont="1" applyFill="1" applyBorder="1" applyAlignment="1">
      <alignment horizontal="center" vertical="center"/>
    </xf>
    <xf numFmtId="0" fontId="0" fillId="2" borderId="1" xfId="0" applyFont="1" applyFill="1" applyBorder="1" applyAlignment="1">
      <alignment vertical="center" wrapText="1"/>
    </xf>
    <xf numFmtId="0" fontId="6" fillId="0" borderId="10" xfId="0" applyFont="1" applyFill="1" applyBorder="1" applyAlignment="1">
      <alignment horizontal="center" vertical="center"/>
    </xf>
    <xf numFmtId="0" fontId="0" fillId="0" borderId="1" xfId="0" applyFill="1" applyBorder="1" applyAlignment="1">
      <alignment vertical="center" wrapText="1"/>
    </xf>
    <xf numFmtId="0" fontId="1" fillId="0" borderId="1" xfId="0" applyFont="1" applyFill="1" applyBorder="1" applyAlignment="1">
      <alignment vertical="center" wrapText="1"/>
    </xf>
    <xf numFmtId="0" fontId="8" fillId="2" borderId="9" xfId="0" applyFont="1" applyFill="1" applyBorder="1" applyAlignment="1">
      <alignment horizontal="center" vertical="center"/>
    </xf>
    <xf numFmtId="0" fontId="8" fillId="0" borderId="9" xfId="0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vertical="center" wrapText="1"/>
    </xf>
    <xf numFmtId="0" fontId="18" fillId="0" borderId="1" xfId="0" applyFont="1" applyFill="1" applyBorder="1" applyAlignment="1">
      <alignment horizontal="center" vertical="center"/>
    </xf>
    <xf numFmtId="0" fontId="8" fillId="2" borderId="10" xfId="0" applyFont="1" applyFill="1" applyBorder="1" applyAlignment="1">
      <alignment horizontal="center" vertical="center"/>
    </xf>
    <xf numFmtId="178" fontId="16" fillId="2" borderId="0" xfId="0" applyNumberFormat="1" applyFont="1" applyFill="1" applyAlignment="1">
      <alignment vertical="center"/>
    </xf>
    <xf numFmtId="178" fontId="13" fillId="0" borderId="1" xfId="0" applyNumberFormat="1" applyFont="1" applyFill="1" applyBorder="1" applyAlignment="1">
      <alignment horizontal="center" vertical="center"/>
    </xf>
    <xf numFmtId="179" fontId="13" fillId="0" borderId="1" xfId="0" applyNumberFormat="1" applyFont="1" applyFill="1" applyBorder="1" applyAlignment="1">
      <alignment horizontal="center" vertical="center"/>
    </xf>
    <xf numFmtId="9" fontId="7" fillId="0" borderId="1" xfId="0" applyNumberFormat="1" applyFont="1" applyFill="1" applyBorder="1" applyAlignment="1">
      <alignment horizontal="center" vertical="center" wrapText="1"/>
    </xf>
    <xf numFmtId="178" fontId="0" fillId="2" borderId="1" xfId="0" applyNumberFormat="1" applyFill="1" applyBorder="1" applyAlignment="1">
      <alignment vertical="center"/>
    </xf>
    <xf numFmtId="0" fontId="17" fillId="2" borderId="0" xfId="0" applyFont="1" applyFill="1" applyAlignment="1">
      <alignment horizontal="center" vertical="center" wrapText="1"/>
    </xf>
    <xf numFmtId="0" fontId="13" fillId="2" borderId="0" xfId="0" applyFont="1" applyFill="1" applyAlignment="1">
      <alignment horizontal="center" vertical="center" wrapText="1"/>
    </xf>
    <xf numFmtId="0" fontId="19" fillId="2" borderId="1" xfId="0" applyFont="1" applyFill="1" applyBorder="1" applyAlignment="1">
      <alignment horizontal="left" vertical="center" wrapText="1"/>
    </xf>
    <xf numFmtId="0" fontId="12" fillId="0" borderId="1" xfId="0" applyFont="1" applyFill="1" applyBorder="1" applyAlignment="1">
      <alignment horizontal="center" vertical="center"/>
    </xf>
    <xf numFmtId="0" fontId="10" fillId="2" borderId="1" xfId="0" applyFont="1" applyFill="1" applyBorder="1" applyAlignment="1">
      <alignment horizontal="left" vertical="center"/>
    </xf>
    <xf numFmtId="0" fontId="15" fillId="2" borderId="1" xfId="0" applyFont="1" applyFill="1" applyBorder="1" applyAlignment="1">
      <alignment horizontal="left" vertical="center"/>
    </xf>
    <xf numFmtId="0" fontId="6" fillId="2" borderId="11" xfId="0" applyFont="1" applyFill="1" applyBorder="1" applyAlignment="1">
      <alignment horizontal="center" vertical="center" wrapText="1"/>
    </xf>
    <xf numFmtId="0" fontId="6" fillId="2" borderId="12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left" vertical="center"/>
    </xf>
    <xf numFmtId="0" fontId="20" fillId="2" borderId="1" xfId="0" applyFont="1" applyFill="1" applyBorder="1" applyAlignment="1">
      <alignment vertical="center"/>
    </xf>
    <xf numFmtId="0" fontId="6" fillId="2" borderId="13" xfId="0" applyFont="1" applyFill="1" applyBorder="1" applyAlignment="1">
      <alignment horizontal="center" vertical="center" wrapText="1"/>
    </xf>
    <xf numFmtId="0" fontId="6" fillId="2" borderId="14" xfId="0" applyFont="1" applyFill="1" applyBorder="1" applyAlignment="1">
      <alignment horizontal="center" vertical="center" wrapText="1"/>
    </xf>
    <xf numFmtId="0" fontId="20" fillId="2" borderId="1" xfId="0" applyFont="1" applyFill="1" applyBorder="1" applyAlignment="1">
      <alignment vertical="center" wrapText="1"/>
    </xf>
    <xf numFmtId="0" fontId="20" fillId="2" borderId="1" xfId="0" applyFont="1" applyFill="1" applyBorder="1" applyAlignment="1">
      <alignment horizontal="left" vertical="center" wrapText="1"/>
    </xf>
    <xf numFmtId="0" fontId="6" fillId="2" borderId="15" xfId="0" applyFont="1" applyFill="1" applyBorder="1" applyAlignment="1">
      <alignment horizontal="center" vertical="center" wrapText="1"/>
    </xf>
    <xf numFmtId="0" fontId="6" fillId="2" borderId="16" xfId="0" applyFont="1" applyFill="1" applyBorder="1" applyAlignment="1">
      <alignment horizontal="center" vertical="center" wrapText="1"/>
    </xf>
    <xf numFmtId="0" fontId="0" fillId="2" borderId="8" xfId="0" applyFill="1" applyBorder="1" applyAlignment="1">
      <alignment horizontal="center" vertical="center"/>
    </xf>
    <xf numFmtId="0" fontId="8" fillId="2" borderId="13" xfId="0" applyFont="1" applyFill="1" applyBorder="1" applyAlignment="1">
      <alignment horizontal="center" vertical="center" wrapText="1"/>
    </xf>
    <xf numFmtId="0" fontId="8" fillId="2" borderId="14" xfId="0" applyFont="1" applyFill="1" applyBorder="1" applyAlignment="1">
      <alignment horizontal="center" vertical="center" wrapText="1"/>
    </xf>
    <xf numFmtId="0" fontId="8" fillId="2" borderId="15" xfId="0" applyFont="1" applyFill="1" applyBorder="1" applyAlignment="1">
      <alignment horizontal="center" vertical="center" wrapText="1"/>
    </xf>
    <xf numFmtId="0" fontId="8" fillId="2" borderId="16" xfId="0" applyFont="1" applyFill="1" applyBorder="1" applyAlignment="1">
      <alignment horizontal="center" vertical="center" wrapText="1"/>
    </xf>
    <xf numFmtId="0" fontId="0" fillId="2" borderId="9" xfId="0" applyFill="1" applyBorder="1" applyAlignment="1">
      <alignment horizontal="center" vertical="center"/>
    </xf>
    <xf numFmtId="0" fontId="0" fillId="2" borderId="10" xfId="0" applyFill="1" applyBorder="1" applyAlignment="1">
      <alignment horizontal="center" vertical="center"/>
    </xf>
    <xf numFmtId="0" fontId="15" fillId="2" borderId="1" xfId="0" applyFont="1" applyFill="1" applyBorder="1" applyAlignment="1">
      <alignment vertical="center"/>
    </xf>
    <xf numFmtId="178" fontId="13" fillId="2" borderId="1" xfId="0" applyNumberFormat="1" applyFont="1" applyFill="1" applyBorder="1" applyAlignment="1">
      <alignment horizontal="center" vertical="center"/>
    </xf>
    <xf numFmtId="9" fontId="7" fillId="2" borderId="1" xfId="0" applyNumberFormat="1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10" fillId="2" borderId="8" xfId="0" applyFont="1" applyFill="1" applyBorder="1" applyAlignment="1">
      <alignment vertical="center"/>
    </xf>
    <xf numFmtId="0" fontId="11" fillId="2" borderId="8" xfId="0" applyFont="1" applyFill="1" applyBorder="1" applyAlignment="1">
      <alignment horizontal="left" vertical="center"/>
    </xf>
    <xf numFmtId="0" fontId="20" fillId="2" borderId="8" xfId="0" applyFont="1" applyFill="1" applyBorder="1" applyAlignment="1">
      <alignment vertical="center"/>
    </xf>
    <xf numFmtId="0" fontId="0" fillId="2" borderId="8" xfId="0" applyFill="1" applyBorder="1" applyAlignment="1">
      <alignment vertical="center"/>
    </xf>
    <xf numFmtId="0" fontId="1" fillId="2" borderId="8" xfId="0" applyFont="1" applyFill="1" applyBorder="1" applyAlignment="1">
      <alignment horizontal="center" vertical="center"/>
    </xf>
    <xf numFmtId="0" fontId="12" fillId="0" borderId="8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right" vertical="center"/>
    </xf>
    <xf numFmtId="179" fontId="0" fillId="0" borderId="8" xfId="0" applyNumberFormat="1" applyFill="1" applyBorder="1" applyAlignment="1">
      <alignment vertical="center"/>
    </xf>
    <xf numFmtId="9" fontId="0" fillId="0" borderId="8" xfId="0" applyNumberFormat="1" applyFill="1" applyBorder="1" applyAlignment="1">
      <alignment horizontal="center" vertical="center"/>
    </xf>
    <xf numFmtId="0" fontId="21" fillId="0" borderId="1" xfId="72" applyFont="1" applyBorder="1" applyAlignment="1">
      <alignment horizontal="center" vertical="center"/>
    </xf>
    <xf numFmtId="0" fontId="22" fillId="0" borderId="1" xfId="72" applyFont="1" applyBorder="1" applyAlignment="1">
      <alignment horizontal="center" vertical="center"/>
    </xf>
    <xf numFmtId="178" fontId="22" fillId="0" borderId="5" xfId="72" applyNumberFormat="1" applyFont="1" applyBorder="1" applyAlignment="1">
      <alignment horizontal="center" vertical="center"/>
    </xf>
    <xf numFmtId="178" fontId="22" fillId="0" borderId="7" xfId="72" applyNumberFormat="1" applyFont="1" applyBorder="1" applyAlignment="1">
      <alignment horizontal="center" vertical="center"/>
    </xf>
    <xf numFmtId="178" fontId="23" fillId="0" borderId="5" xfId="72" applyNumberFormat="1" applyFont="1" applyBorder="1" applyAlignment="1">
      <alignment horizontal="center" vertical="center"/>
    </xf>
    <xf numFmtId="178" fontId="23" fillId="0" borderId="7" xfId="72" applyNumberFormat="1" applyFont="1" applyBorder="1" applyAlignment="1">
      <alignment horizontal="center" vertical="center"/>
    </xf>
    <xf numFmtId="0" fontId="24" fillId="0" borderId="0" xfId="0" applyFont="1" applyFill="1" applyAlignment="1" applyProtection="1">
      <alignment vertical="center"/>
    </xf>
    <xf numFmtId="0" fontId="24" fillId="0" borderId="0" xfId="0" applyFont="1" applyFill="1" applyAlignment="1" applyProtection="1">
      <alignment horizontal="center" vertical="center"/>
    </xf>
    <xf numFmtId="180" fontId="25" fillId="0" borderId="0" xfId="70" applyNumberFormat="1" applyFont="1" applyFill="1" applyBorder="1" applyAlignment="1" applyProtection="1">
      <alignment horizontal="center" vertical="center" wrapText="1"/>
    </xf>
    <xf numFmtId="180" fontId="25" fillId="0" borderId="0" xfId="70" applyNumberFormat="1" applyFont="1" applyFill="1" applyBorder="1" applyAlignment="1" applyProtection="1">
      <alignment vertical="center" wrapText="1"/>
    </xf>
    <xf numFmtId="180" fontId="26" fillId="0" borderId="0" xfId="70" applyNumberFormat="1" applyFont="1" applyFill="1" applyBorder="1" applyAlignment="1" applyProtection="1">
      <alignment horizontal="center" vertical="center" wrapText="1"/>
    </xf>
    <xf numFmtId="0" fontId="27" fillId="0" borderId="1" xfId="0" applyFont="1" applyFill="1" applyBorder="1" applyAlignment="1" applyProtection="1">
      <alignment horizontal="center" vertical="center" wrapText="1"/>
    </xf>
    <xf numFmtId="0" fontId="12" fillId="0" borderId="1" xfId="0" applyFont="1" applyFill="1" applyBorder="1" applyAlignment="1" applyProtection="1">
      <alignment horizontal="center" vertical="center"/>
    </xf>
    <xf numFmtId="0" fontId="12" fillId="0" borderId="1" xfId="0" applyFont="1" applyFill="1" applyBorder="1" applyAlignment="1" applyProtection="1">
      <alignment vertical="center"/>
    </xf>
    <xf numFmtId="0" fontId="28" fillId="0" borderId="1" xfId="0" applyFont="1" applyFill="1" applyBorder="1" applyAlignment="1" applyProtection="1">
      <alignment horizontal="left" vertical="center" wrapText="1"/>
    </xf>
    <xf numFmtId="0" fontId="12" fillId="0" borderId="1" xfId="0" applyFont="1" applyFill="1" applyBorder="1" applyAlignment="1" applyProtection="1">
      <alignment vertical="center" wrapText="1"/>
    </xf>
    <xf numFmtId="0" fontId="29" fillId="0" borderId="1" xfId="0" applyFont="1" applyFill="1" applyBorder="1" applyAlignment="1" applyProtection="1">
      <alignment horizontal="left" vertical="center" wrapText="1"/>
    </xf>
    <xf numFmtId="0" fontId="12" fillId="0" borderId="1" xfId="0" applyFont="1" applyFill="1" applyBorder="1" applyAlignment="1" applyProtection="1">
      <alignment horizontal="left" vertical="center"/>
    </xf>
    <xf numFmtId="0" fontId="30" fillId="2" borderId="0" xfId="65" applyFont="1" applyFill="1" applyBorder="1" applyAlignment="1">
      <alignment vertical="center"/>
    </xf>
    <xf numFmtId="0" fontId="31" fillId="2" borderId="1" xfId="68" applyFont="1" applyFill="1" applyBorder="1" applyAlignment="1">
      <alignment horizontal="center" vertical="center"/>
    </xf>
    <xf numFmtId="0" fontId="30" fillId="3" borderId="1" xfId="65" applyFont="1" applyFill="1" applyBorder="1" applyAlignment="1">
      <alignment horizontal="center" vertical="center"/>
    </xf>
    <xf numFmtId="0" fontId="1" fillId="2" borderId="1" xfId="68" applyNumberFormat="1" applyFont="1" applyFill="1" applyBorder="1" applyAlignment="1">
      <alignment horizontal="left" vertical="center" wrapText="1"/>
    </xf>
    <xf numFmtId="0" fontId="1" fillId="2" borderId="5" xfId="68" applyNumberFormat="1" applyFont="1" applyFill="1" applyBorder="1" applyAlignment="1">
      <alignment horizontal="left" vertical="center"/>
    </xf>
    <xf numFmtId="0" fontId="1" fillId="2" borderId="6" xfId="68" applyNumberFormat="1" applyFont="1" applyFill="1" applyBorder="1" applyAlignment="1">
      <alignment horizontal="left" vertical="center"/>
    </xf>
    <xf numFmtId="0" fontId="1" fillId="2" borderId="1" xfId="69" applyFont="1" applyFill="1" applyBorder="1" applyAlignment="1">
      <alignment horizontal="left" vertical="center" wrapText="1"/>
    </xf>
    <xf numFmtId="0" fontId="30" fillId="2" borderId="0" xfId="65" applyFont="1" applyFill="1" applyBorder="1" applyAlignment="1" applyProtection="1">
      <alignment vertical="center"/>
      <protection locked="0"/>
    </xf>
    <xf numFmtId="0" fontId="1" fillId="2" borderId="7" xfId="68" applyNumberFormat="1" applyFont="1" applyFill="1" applyBorder="1" applyAlignment="1">
      <alignment horizontal="left" vertical="center"/>
    </xf>
  </cellXfs>
  <cellStyles count="73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Comma 2" xfId="49"/>
    <cellStyle name="Normal 101" xfId="50"/>
    <cellStyle name="Normal 2" xfId="51"/>
    <cellStyle name="Normal 21" xfId="52"/>
    <cellStyle name="Normal 36" xfId="53"/>
    <cellStyle name="Normal 45" xfId="54"/>
    <cellStyle name="Normal 56" xfId="55"/>
    <cellStyle name="Normal 58" xfId="56"/>
    <cellStyle name="Normal 69" xfId="57"/>
    <cellStyle name="Normal 73" xfId="58"/>
    <cellStyle name="Normal 74" xfId="59"/>
    <cellStyle name="Normal 92" xfId="60"/>
    <cellStyle name="Normal 93" xfId="61"/>
    <cellStyle name="Normal 98" xfId="62"/>
    <cellStyle name="常规 12" xfId="63"/>
    <cellStyle name="常规 12 2" xfId="64"/>
    <cellStyle name="常规 12 3" xfId="65"/>
    <cellStyle name="常规 2" xfId="66"/>
    <cellStyle name="常规 6" xfId="67"/>
    <cellStyle name="常规_游乐设施投标报价表 2" xfId="68"/>
    <cellStyle name="常规_Sheet1" xfId="69"/>
    <cellStyle name="常规 2 6" xfId="70"/>
    <cellStyle name="Normal_Quotation" xfId="71"/>
    <cellStyle name="常规 5" xfId="72"/>
  </cellStyles>
  <tableStyles count="0" defaultTableStyle="TableStyleMedium2" defaultPivotStyle="PivotStyleLight16"/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externalLink" Target="externalLinks/externalLink1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2" Type="http://schemas.openxmlformats.org/officeDocument/2006/relationships/styles" Target="styles.xml"/><Relationship Id="rId11" Type="http://schemas.openxmlformats.org/officeDocument/2006/relationships/sharedStrings" Target="sharedStrings.xml"/><Relationship Id="rId10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jpeg"/><Relationship Id="rId8" Type="http://schemas.openxmlformats.org/officeDocument/2006/relationships/image" Target="../media/image8.png"/><Relationship Id="rId7" Type="http://schemas.openxmlformats.org/officeDocument/2006/relationships/image" Target="../media/image7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Relationship Id="rId31" Type="http://schemas.openxmlformats.org/officeDocument/2006/relationships/image" Target="../media/image31.png"/><Relationship Id="rId30" Type="http://schemas.openxmlformats.org/officeDocument/2006/relationships/image" Target="../media/image30.png"/><Relationship Id="rId3" Type="http://schemas.openxmlformats.org/officeDocument/2006/relationships/image" Target="../media/image3.jpeg"/><Relationship Id="rId29" Type="http://schemas.openxmlformats.org/officeDocument/2006/relationships/image" Target="../media/image29.png"/><Relationship Id="rId28" Type="http://schemas.openxmlformats.org/officeDocument/2006/relationships/image" Target="../media/image28.png"/><Relationship Id="rId27" Type="http://schemas.openxmlformats.org/officeDocument/2006/relationships/image" Target="../media/image27.jpeg"/><Relationship Id="rId26" Type="http://schemas.openxmlformats.org/officeDocument/2006/relationships/image" Target="../media/image26.png"/><Relationship Id="rId25" Type="http://schemas.openxmlformats.org/officeDocument/2006/relationships/image" Target="../media/image25.png"/><Relationship Id="rId24" Type="http://schemas.openxmlformats.org/officeDocument/2006/relationships/image" Target="../media/image24.png"/><Relationship Id="rId23" Type="http://schemas.openxmlformats.org/officeDocument/2006/relationships/image" Target="../media/image23.png"/><Relationship Id="rId22" Type="http://schemas.openxmlformats.org/officeDocument/2006/relationships/image" Target="../media/image22.png"/><Relationship Id="rId21" Type="http://schemas.openxmlformats.org/officeDocument/2006/relationships/image" Target="../media/image21.jpeg"/><Relationship Id="rId20" Type="http://schemas.openxmlformats.org/officeDocument/2006/relationships/image" Target="../media/image20.png"/><Relationship Id="rId2" Type="http://schemas.openxmlformats.org/officeDocument/2006/relationships/image" Target="../media/image2.jpeg"/><Relationship Id="rId19" Type="http://schemas.openxmlformats.org/officeDocument/2006/relationships/image" Target="../media/image19.jpeg"/><Relationship Id="rId18" Type="http://schemas.openxmlformats.org/officeDocument/2006/relationships/image" Target="../media/image18.jpeg"/><Relationship Id="rId17" Type="http://schemas.openxmlformats.org/officeDocument/2006/relationships/image" Target="../media/image17.jpeg"/><Relationship Id="rId16" Type="http://schemas.openxmlformats.org/officeDocument/2006/relationships/image" Target="../media/image16.jpeg"/><Relationship Id="rId15" Type="http://schemas.openxmlformats.org/officeDocument/2006/relationships/image" Target="../media/image15.jpeg"/><Relationship Id="rId14" Type="http://schemas.openxmlformats.org/officeDocument/2006/relationships/image" Target="../media/image14.jpeg"/><Relationship Id="rId13" Type="http://schemas.openxmlformats.org/officeDocument/2006/relationships/image" Target="../media/image13.png"/><Relationship Id="rId12" Type="http://schemas.openxmlformats.org/officeDocument/2006/relationships/image" Target="../media/image12.png"/><Relationship Id="rId11" Type="http://schemas.openxmlformats.org/officeDocument/2006/relationships/image" Target="../media/image11.png"/><Relationship Id="rId10" Type="http://schemas.openxmlformats.org/officeDocument/2006/relationships/image" Target="../media/image10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9" Type="http://schemas.openxmlformats.org/officeDocument/2006/relationships/image" Target="../media/image40.png"/><Relationship Id="rId8" Type="http://schemas.openxmlformats.org/officeDocument/2006/relationships/image" Target="../media/image39.png"/><Relationship Id="rId7" Type="http://schemas.openxmlformats.org/officeDocument/2006/relationships/image" Target="../media/image38.jpeg"/><Relationship Id="rId6" Type="http://schemas.openxmlformats.org/officeDocument/2006/relationships/image" Target="../media/image37.png"/><Relationship Id="rId51" Type="http://schemas.openxmlformats.org/officeDocument/2006/relationships/image" Target="../media/image82.png"/><Relationship Id="rId50" Type="http://schemas.openxmlformats.org/officeDocument/2006/relationships/image" Target="../media/image81.png"/><Relationship Id="rId5" Type="http://schemas.openxmlformats.org/officeDocument/2006/relationships/image" Target="../media/image36.png"/><Relationship Id="rId49" Type="http://schemas.openxmlformats.org/officeDocument/2006/relationships/image" Target="../media/image80.jpeg"/><Relationship Id="rId48" Type="http://schemas.openxmlformats.org/officeDocument/2006/relationships/image" Target="../media/image79.png"/><Relationship Id="rId47" Type="http://schemas.openxmlformats.org/officeDocument/2006/relationships/image" Target="../media/image78.png"/><Relationship Id="rId46" Type="http://schemas.openxmlformats.org/officeDocument/2006/relationships/image" Target="../media/image77.png"/><Relationship Id="rId45" Type="http://schemas.openxmlformats.org/officeDocument/2006/relationships/image" Target="../media/image76.png"/><Relationship Id="rId44" Type="http://schemas.openxmlformats.org/officeDocument/2006/relationships/image" Target="../media/image75.png"/><Relationship Id="rId43" Type="http://schemas.openxmlformats.org/officeDocument/2006/relationships/image" Target="../media/image74.png"/><Relationship Id="rId42" Type="http://schemas.openxmlformats.org/officeDocument/2006/relationships/image" Target="../media/image73.png"/><Relationship Id="rId41" Type="http://schemas.openxmlformats.org/officeDocument/2006/relationships/image" Target="../media/image72.png"/><Relationship Id="rId40" Type="http://schemas.openxmlformats.org/officeDocument/2006/relationships/image" Target="../media/image71.png"/><Relationship Id="rId4" Type="http://schemas.openxmlformats.org/officeDocument/2006/relationships/image" Target="../media/image35.png"/><Relationship Id="rId39" Type="http://schemas.openxmlformats.org/officeDocument/2006/relationships/image" Target="../media/image70.png"/><Relationship Id="rId38" Type="http://schemas.openxmlformats.org/officeDocument/2006/relationships/image" Target="../media/image69.png"/><Relationship Id="rId37" Type="http://schemas.openxmlformats.org/officeDocument/2006/relationships/image" Target="../media/image68.png"/><Relationship Id="rId36" Type="http://schemas.openxmlformats.org/officeDocument/2006/relationships/image" Target="../media/image67.png"/><Relationship Id="rId35" Type="http://schemas.openxmlformats.org/officeDocument/2006/relationships/image" Target="../media/image66.png"/><Relationship Id="rId34" Type="http://schemas.openxmlformats.org/officeDocument/2006/relationships/image" Target="../media/image65.png"/><Relationship Id="rId33" Type="http://schemas.openxmlformats.org/officeDocument/2006/relationships/image" Target="../media/image64.png"/><Relationship Id="rId32" Type="http://schemas.openxmlformats.org/officeDocument/2006/relationships/image" Target="../media/image63.png"/><Relationship Id="rId31" Type="http://schemas.openxmlformats.org/officeDocument/2006/relationships/image" Target="../media/image62.png"/><Relationship Id="rId30" Type="http://schemas.openxmlformats.org/officeDocument/2006/relationships/image" Target="../media/image61.png"/><Relationship Id="rId3" Type="http://schemas.openxmlformats.org/officeDocument/2006/relationships/image" Target="../media/image34.png"/><Relationship Id="rId29" Type="http://schemas.openxmlformats.org/officeDocument/2006/relationships/image" Target="../media/image60.png"/><Relationship Id="rId28" Type="http://schemas.openxmlformats.org/officeDocument/2006/relationships/image" Target="../media/image59.png"/><Relationship Id="rId27" Type="http://schemas.openxmlformats.org/officeDocument/2006/relationships/image" Target="../media/image58.png"/><Relationship Id="rId26" Type="http://schemas.openxmlformats.org/officeDocument/2006/relationships/image" Target="../media/image57.png"/><Relationship Id="rId25" Type="http://schemas.openxmlformats.org/officeDocument/2006/relationships/image" Target="../media/image56.png"/><Relationship Id="rId24" Type="http://schemas.openxmlformats.org/officeDocument/2006/relationships/image" Target="../media/image55.png"/><Relationship Id="rId23" Type="http://schemas.openxmlformats.org/officeDocument/2006/relationships/image" Target="../media/image54.png"/><Relationship Id="rId22" Type="http://schemas.openxmlformats.org/officeDocument/2006/relationships/image" Target="../media/image53.png"/><Relationship Id="rId21" Type="http://schemas.openxmlformats.org/officeDocument/2006/relationships/image" Target="../media/image52.png"/><Relationship Id="rId20" Type="http://schemas.openxmlformats.org/officeDocument/2006/relationships/image" Target="../media/image51.png"/><Relationship Id="rId2" Type="http://schemas.openxmlformats.org/officeDocument/2006/relationships/image" Target="../media/image33.jpeg"/><Relationship Id="rId19" Type="http://schemas.openxmlformats.org/officeDocument/2006/relationships/image" Target="../media/image50.png"/><Relationship Id="rId18" Type="http://schemas.openxmlformats.org/officeDocument/2006/relationships/image" Target="../media/image49.png"/><Relationship Id="rId17" Type="http://schemas.openxmlformats.org/officeDocument/2006/relationships/image" Target="../media/image48.png"/><Relationship Id="rId16" Type="http://schemas.openxmlformats.org/officeDocument/2006/relationships/image" Target="../media/image47.png"/><Relationship Id="rId15" Type="http://schemas.openxmlformats.org/officeDocument/2006/relationships/image" Target="../media/image46.png"/><Relationship Id="rId14" Type="http://schemas.openxmlformats.org/officeDocument/2006/relationships/image" Target="../media/image45.png"/><Relationship Id="rId13" Type="http://schemas.openxmlformats.org/officeDocument/2006/relationships/image" Target="../media/image44.png"/><Relationship Id="rId12" Type="http://schemas.openxmlformats.org/officeDocument/2006/relationships/image" Target="../media/image43.png"/><Relationship Id="rId11" Type="http://schemas.openxmlformats.org/officeDocument/2006/relationships/image" Target="../media/image42.png"/><Relationship Id="rId10" Type="http://schemas.openxmlformats.org/officeDocument/2006/relationships/image" Target="../media/image41.png"/><Relationship Id="rId1" Type="http://schemas.openxmlformats.org/officeDocument/2006/relationships/image" Target="../media/image32.jpeg"/></Relationships>
</file>

<file path=xl/drawings/_rels/drawing3.xml.rels><?xml version="1.0" encoding="UTF-8" standalone="yes"?>
<Relationships xmlns="http://schemas.openxmlformats.org/package/2006/relationships"><Relationship Id="rId9" Type="http://schemas.openxmlformats.org/officeDocument/2006/relationships/image" Target="../media/image91.png"/><Relationship Id="rId8" Type="http://schemas.openxmlformats.org/officeDocument/2006/relationships/image" Target="../media/image90.png"/><Relationship Id="rId7" Type="http://schemas.openxmlformats.org/officeDocument/2006/relationships/image" Target="../media/image89.png"/><Relationship Id="rId6" Type="http://schemas.openxmlformats.org/officeDocument/2006/relationships/image" Target="../media/image88.png"/><Relationship Id="rId5" Type="http://schemas.openxmlformats.org/officeDocument/2006/relationships/image" Target="../media/image87.png"/><Relationship Id="rId45" Type="http://schemas.openxmlformats.org/officeDocument/2006/relationships/image" Target="../media/image126.png"/><Relationship Id="rId44" Type="http://schemas.openxmlformats.org/officeDocument/2006/relationships/image" Target="../media/image125.png"/><Relationship Id="rId43" Type="http://schemas.openxmlformats.org/officeDocument/2006/relationships/image" Target="../media/image124.png"/><Relationship Id="rId42" Type="http://schemas.openxmlformats.org/officeDocument/2006/relationships/image" Target="../media/image123.png"/><Relationship Id="rId41" Type="http://schemas.openxmlformats.org/officeDocument/2006/relationships/image" Target="../media/image122.png"/><Relationship Id="rId40" Type="http://schemas.openxmlformats.org/officeDocument/2006/relationships/image" Target="../media/image121.jpeg"/><Relationship Id="rId4" Type="http://schemas.openxmlformats.org/officeDocument/2006/relationships/image" Target="../media/image86.png"/><Relationship Id="rId39" Type="http://schemas.openxmlformats.org/officeDocument/2006/relationships/image" Target="../media/image120.png"/><Relationship Id="rId38" Type="http://schemas.openxmlformats.org/officeDocument/2006/relationships/image" Target="../media/image80.jpeg"/><Relationship Id="rId37" Type="http://schemas.openxmlformats.org/officeDocument/2006/relationships/image" Target="../media/image119.jpeg"/><Relationship Id="rId36" Type="http://schemas.openxmlformats.org/officeDocument/2006/relationships/image" Target="../media/image118.jpeg"/><Relationship Id="rId35" Type="http://schemas.openxmlformats.org/officeDocument/2006/relationships/image" Target="../media/image117.jpeg"/><Relationship Id="rId34" Type="http://schemas.openxmlformats.org/officeDocument/2006/relationships/image" Target="../media/image116.jpeg"/><Relationship Id="rId33" Type="http://schemas.openxmlformats.org/officeDocument/2006/relationships/image" Target="../media/image115.jpeg"/><Relationship Id="rId32" Type="http://schemas.openxmlformats.org/officeDocument/2006/relationships/image" Target="../media/image114.jpeg"/><Relationship Id="rId31" Type="http://schemas.openxmlformats.org/officeDocument/2006/relationships/image" Target="../media/image113.jpeg"/><Relationship Id="rId30" Type="http://schemas.openxmlformats.org/officeDocument/2006/relationships/image" Target="../media/image112.jpeg"/><Relationship Id="rId3" Type="http://schemas.openxmlformats.org/officeDocument/2006/relationships/image" Target="../media/image85.png"/><Relationship Id="rId29" Type="http://schemas.openxmlformats.org/officeDocument/2006/relationships/image" Target="../media/image111.jpeg"/><Relationship Id="rId28" Type="http://schemas.openxmlformats.org/officeDocument/2006/relationships/image" Target="../media/image110.jpeg"/><Relationship Id="rId27" Type="http://schemas.openxmlformats.org/officeDocument/2006/relationships/image" Target="../media/image109.jpeg"/><Relationship Id="rId26" Type="http://schemas.openxmlformats.org/officeDocument/2006/relationships/image" Target="../media/image108.jpeg"/><Relationship Id="rId25" Type="http://schemas.openxmlformats.org/officeDocument/2006/relationships/image" Target="../media/image107.jpeg"/><Relationship Id="rId24" Type="http://schemas.openxmlformats.org/officeDocument/2006/relationships/image" Target="../media/image106.jpeg"/><Relationship Id="rId23" Type="http://schemas.openxmlformats.org/officeDocument/2006/relationships/image" Target="../media/image105.jpeg"/><Relationship Id="rId22" Type="http://schemas.openxmlformats.org/officeDocument/2006/relationships/image" Target="../media/image104.jpeg"/><Relationship Id="rId21" Type="http://schemas.openxmlformats.org/officeDocument/2006/relationships/image" Target="../media/image103.jpeg"/><Relationship Id="rId20" Type="http://schemas.openxmlformats.org/officeDocument/2006/relationships/image" Target="../media/image102.jpeg"/><Relationship Id="rId2" Type="http://schemas.openxmlformats.org/officeDocument/2006/relationships/image" Target="../media/image84.png"/><Relationship Id="rId19" Type="http://schemas.openxmlformats.org/officeDocument/2006/relationships/image" Target="../media/image101.png"/><Relationship Id="rId18" Type="http://schemas.openxmlformats.org/officeDocument/2006/relationships/image" Target="../media/image100.png"/><Relationship Id="rId17" Type="http://schemas.openxmlformats.org/officeDocument/2006/relationships/image" Target="../media/image99.png"/><Relationship Id="rId16" Type="http://schemas.openxmlformats.org/officeDocument/2006/relationships/image" Target="../media/image98.png"/><Relationship Id="rId15" Type="http://schemas.openxmlformats.org/officeDocument/2006/relationships/image" Target="../media/image97.png"/><Relationship Id="rId14" Type="http://schemas.openxmlformats.org/officeDocument/2006/relationships/image" Target="../media/image96.png"/><Relationship Id="rId13" Type="http://schemas.openxmlformats.org/officeDocument/2006/relationships/image" Target="../media/image95.png"/><Relationship Id="rId12" Type="http://schemas.openxmlformats.org/officeDocument/2006/relationships/image" Target="../media/image94.png"/><Relationship Id="rId11" Type="http://schemas.openxmlformats.org/officeDocument/2006/relationships/image" Target="../media/image93.png"/><Relationship Id="rId10" Type="http://schemas.openxmlformats.org/officeDocument/2006/relationships/image" Target="../media/image92.png"/><Relationship Id="rId1" Type="http://schemas.openxmlformats.org/officeDocument/2006/relationships/image" Target="../media/image83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5</xdr:col>
      <xdr:colOff>191655</xdr:colOff>
      <xdr:row>4</xdr:row>
      <xdr:rowOff>12123</xdr:rowOff>
    </xdr:from>
    <xdr:to>
      <xdr:col>5</xdr:col>
      <xdr:colOff>634440</xdr:colOff>
      <xdr:row>5</xdr:row>
      <xdr:rowOff>1</xdr:rowOff>
    </xdr:to>
    <xdr:pic>
      <xdr:nvPicPr>
        <xdr:cNvPr id="48137" name="图片 1"/>
        <xdr:cNvPicPr>
          <a:picLocks noChangeAspect="1" noChangeArrowheads="1"/>
        </xdr:cNvPicPr>
      </xdr:nvPicPr>
      <xdr:blipFill>
        <a:blip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695950" y="1098550"/>
          <a:ext cx="443230" cy="7499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206663</xdr:colOff>
      <xdr:row>5</xdr:row>
      <xdr:rowOff>40698</xdr:rowOff>
    </xdr:from>
    <xdr:to>
      <xdr:col>5</xdr:col>
      <xdr:colOff>623455</xdr:colOff>
      <xdr:row>5</xdr:row>
      <xdr:rowOff>735351</xdr:rowOff>
    </xdr:to>
    <xdr:pic>
      <xdr:nvPicPr>
        <xdr:cNvPr id="48138" name="图片 2"/>
        <xdr:cNvPicPr>
          <a:picLocks noChangeAspect="1" noChangeArrowheads="1"/>
        </xdr:cNvPicPr>
      </xdr:nvPicPr>
      <xdr:blipFill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711190" y="1889125"/>
          <a:ext cx="416560" cy="6946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218210</xdr:colOff>
      <xdr:row>8</xdr:row>
      <xdr:rowOff>66386</xdr:rowOff>
    </xdr:from>
    <xdr:to>
      <xdr:col>5</xdr:col>
      <xdr:colOff>588819</xdr:colOff>
      <xdr:row>8</xdr:row>
      <xdr:rowOff>690515</xdr:rowOff>
    </xdr:to>
    <xdr:pic>
      <xdr:nvPicPr>
        <xdr:cNvPr id="48139" name="图片 3"/>
        <xdr:cNvPicPr>
          <a:picLocks noChangeAspect="1" noChangeArrowheads="1"/>
        </xdr:cNvPicPr>
      </xdr:nvPicPr>
      <xdr:blipFill>
        <a:blip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722620" y="4200525"/>
          <a:ext cx="370840" cy="6242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178088</xdr:colOff>
      <xdr:row>9</xdr:row>
      <xdr:rowOff>64366</xdr:rowOff>
    </xdr:from>
    <xdr:to>
      <xdr:col>5</xdr:col>
      <xdr:colOff>569449</xdr:colOff>
      <xdr:row>9</xdr:row>
      <xdr:rowOff>692727</xdr:rowOff>
    </xdr:to>
    <xdr:pic>
      <xdr:nvPicPr>
        <xdr:cNvPr id="48140" name="图片 4"/>
        <xdr:cNvPicPr>
          <a:picLocks noChangeAspect="1" noChangeArrowheads="1"/>
        </xdr:cNvPicPr>
      </xdr:nvPicPr>
      <xdr:blipFill>
        <a:blip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682615" y="4903470"/>
          <a:ext cx="391160" cy="6280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130378</xdr:colOff>
      <xdr:row>14</xdr:row>
      <xdr:rowOff>150091</xdr:rowOff>
    </xdr:from>
    <xdr:to>
      <xdr:col>5</xdr:col>
      <xdr:colOff>651163</xdr:colOff>
      <xdr:row>15</xdr:row>
      <xdr:rowOff>139700</xdr:rowOff>
    </xdr:to>
    <xdr:pic>
      <xdr:nvPicPr>
        <xdr:cNvPr id="48141" name="图片 8"/>
        <xdr:cNvPicPr>
          <a:picLocks noChangeAspect="1" noChangeArrowheads="1"/>
        </xdr:cNvPicPr>
      </xdr:nvPicPr>
      <xdr:blipFill>
        <a:blip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634990" y="8554720"/>
          <a:ext cx="520700" cy="3454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164465</xdr:colOff>
      <xdr:row>47</xdr:row>
      <xdr:rowOff>114300</xdr:rowOff>
    </xdr:from>
    <xdr:to>
      <xdr:col>5</xdr:col>
      <xdr:colOff>678815</xdr:colOff>
      <xdr:row>49</xdr:row>
      <xdr:rowOff>76200</xdr:rowOff>
    </xdr:to>
    <xdr:pic>
      <xdr:nvPicPr>
        <xdr:cNvPr id="48144" name="图片 26"/>
        <xdr:cNvPicPr>
          <a:picLocks noChangeAspect="1" noChangeArrowheads="1"/>
        </xdr:cNvPicPr>
      </xdr:nvPicPr>
      <xdr:blipFill>
        <a:blip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669280" y="16393160"/>
          <a:ext cx="51435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139065</xdr:colOff>
      <xdr:row>50</xdr:row>
      <xdr:rowOff>86995</xdr:rowOff>
    </xdr:from>
    <xdr:to>
      <xdr:col>5</xdr:col>
      <xdr:colOff>710565</xdr:colOff>
      <xdr:row>52</xdr:row>
      <xdr:rowOff>39370</xdr:rowOff>
    </xdr:to>
    <xdr:pic>
      <xdr:nvPicPr>
        <xdr:cNvPr id="48145" name="图片 27"/>
        <xdr:cNvPicPr>
          <a:picLocks noChangeAspect="1" noChangeArrowheads="1"/>
        </xdr:cNvPicPr>
      </xdr:nvPicPr>
      <xdr:blipFill>
        <a:blip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643880" y="16937355"/>
          <a:ext cx="57150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38100</xdr:colOff>
      <xdr:row>60</xdr:row>
      <xdr:rowOff>85725</xdr:rowOff>
    </xdr:from>
    <xdr:to>
      <xdr:col>5</xdr:col>
      <xdr:colOff>723900</xdr:colOff>
      <xdr:row>62</xdr:row>
      <xdr:rowOff>76200</xdr:rowOff>
    </xdr:to>
    <xdr:pic>
      <xdr:nvPicPr>
        <xdr:cNvPr id="48146" name="Picture 1605"/>
        <xdr:cNvPicPr>
          <a:picLocks noChangeAspect="1" noChangeArrowheads="1"/>
        </xdr:cNvPicPr>
      </xdr:nvPicPr>
      <xdr:blipFill>
        <a:blip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333" b="10417"/>
        <a:stretch>
          <a:fillRect/>
        </a:stretch>
      </xdr:blipFill>
      <xdr:spPr>
        <a:xfrm>
          <a:off x="5542915" y="18841085"/>
          <a:ext cx="685800" cy="371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252846</xdr:colOff>
      <xdr:row>7</xdr:row>
      <xdr:rowOff>41853</xdr:rowOff>
    </xdr:from>
    <xdr:to>
      <xdr:col>5</xdr:col>
      <xdr:colOff>554182</xdr:colOff>
      <xdr:row>7</xdr:row>
      <xdr:rowOff>728899</xdr:rowOff>
    </xdr:to>
    <xdr:pic>
      <xdr:nvPicPr>
        <xdr:cNvPr id="48148" name="Grafik 11"/>
        <xdr:cNvPicPr>
          <a:picLocks noChangeAspect="1" noChangeArrowheads="1"/>
        </xdr:cNvPicPr>
      </xdr:nvPicPr>
      <xdr:blipFill>
        <a:blip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757545" y="3413760"/>
          <a:ext cx="300990" cy="6870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155575</xdr:colOff>
      <xdr:row>10</xdr:row>
      <xdr:rowOff>30884</xdr:rowOff>
    </xdr:from>
    <xdr:to>
      <xdr:col>5</xdr:col>
      <xdr:colOff>531091</xdr:colOff>
      <xdr:row>10</xdr:row>
      <xdr:rowOff>653857</xdr:rowOff>
    </xdr:to>
    <xdr:pic>
      <xdr:nvPicPr>
        <xdr:cNvPr id="48149" name="Grafik 10"/>
        <xdr:cNvPicPr>
          <a:picLocks noChangeAspect="1" noChangeArrowheads="1"/>
        </xdr:cNvPicPr>
      </xdr:nvPicPr>
      <xdr:blipFill>
        <a:blip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660390" y="5582920"/>
          <a:ext cx="375285" cy="6229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238125</xdr:colOff>
      <xdr:row>11</xdr:row>
      <xdr:rowOff>47625</xdr:rowOff>
    </xdr:from>
    <xdr:to>
      <xdr:col>5</xdr:col>
      <xdr:colOff>514350</xdr:colOff>
      <xdr:row>11</xdr:row>
      <xdr:rowOff>600075</xdr:rowOff>
    </xdr:to>
    <xdr:pic>
      <xdr:nvPicPr>
        <xdr:cNvPr id="48150" name="图片 22"/>
        <xdr:cNvPicPr>
          <a:picLocks noChangeAspect="1" noChangeArrowheads="1"/>
        </xdr:cNvPicPr>
      </xdr:nvPicPr>
      <xdr:blipFill>
        <a:blip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742940" y="6313170"/>
          <a:ext cx="276225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276225</xdr:colOff>
      <xdr:row>12</xdr:row>
      <xdr:rowOff>57150</xdr:rowOff>
    </xdr:from>
    <xdr:to>
      <xdr:col>5</xdr:col>
      <xdr:colOff>500380</xdr:colOff>
      <xdr:row>12</xdr:row>
      <xdr:rowOff>652145</xdr:rowOff>
    </xdr:to>
    <xdr:pic>
      <xdr:nvPicPr>
        <xdr:cNvPr id="48151" name="图片 23"/>
        <xdr:cNvPicPr>
          <a:picLocks noChangeAspect="1" noChangeArrowheads="1"/>
        </xdr:cNvPicPr>
      </xdr:nvPicPr>
      <xdr:blipFill>
        <a:blip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781040" y="7035800"/>
          <a:ext cx="224155" cy="59499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171450</xdr:colOff>
      <xdr:row>13</xdr:row>
      <xdr:rowOff>0</xdr:rowOff>
    </xdr:from>
    <xdr:to>
      <xdr:col>5</xdr:col>
      <xdr:colOff>542925</xdr:colOff>
      <xdr:row>13</xdr:row>
      <xdr:rowOff>638175</xdr:rowOff>
    </xdr:to>
    <xdr:pic>
      <xdr:nvPicPr>
        <xdr:cNvPr id="48152" name="Grafik 7"/>
        <xdr:cNvPicPr>
          <a:picLocks noChangeAspect="1" noChangeArrowheads="1"/>
        </xdr:cNvPicPr>
      </xdr:nvPicPr>
      <xdr:blipFill>
        <a:blip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676265" y="7691755"/>
          <a:ext cx="3714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135370</xdr:colOff>
      <xdr:row>16</xdr:row>
      <xdr:rowOff>115455</xdr:rowOff>
    </xdr:from>
    <xdr:to>
      <xdr:col>5</xdr:col>
      <xdr:colOff>649720</xdr:colOff>
      <xdr:row>17</xdr:row>
      <xdr:rowOff>102755</xdr:rowOff>
    </xdr:to>
    <xdr:pic>
      <xdr:nvPicPr>
        <xdr:cNvPr id="48153" name="图片 25" descr="115.758.KJ.5"/>
        <xdr:cNvPicPr>
          <a:picLocks noChangeAspect="1" noChangeArrowheads="1"/>
        </xdr:cNvPicPr>
      </xdr:nvPicPr>
      <xdr:blipFill>
        <a:blip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640070" y="9230995"/>
          <a:ext cx="51435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145415</xdr:colOff>
      <xdr:row>21</xdr:row>
      <xdr:rowOff>27940</xdr:rowOff>
    </xdr:from>
    <xdr:to>
      <xdr:col>5</xdr:col>
      <xdr:colOff>657860</xdr:colOff>
      <xdr:row>22</xdr:row>
      <xdr:rowOff>144145</xdr:rowOff>
    </xdr:to>
    <xdr:pic>
      <xdr:nvPicPr>
        <xdr:cNvPr id="48154" name="图片 2" descr="115.882.KJ.1"/>
        <xdr:cNvPicPr>
          <a:picLocks noChangeAspect="1" noChangeArrowheads="1"/>
        </xdr:cNvPicPr>
      </xdr:nvPicPr>
      <xdr:blipFill>
        <a:blip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650230" y="10591800"/>
          <a:ext cx="512445" cy="3067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120361</xdr:colOff>
      <xdr:row>27</xdr:row>
      <xdr:rowOff>11545</xdr:rowOff>
    </xdr:from>
    <xdr:to>
      <xdr:col>5</xdr:col>
      <xdr:colOff>672811</xdr:colOff>
      <xdr:row>29</xdr:row>
      <xdr:rowOff>35213</xdr:rowOff>
    </xdr:to>
    <xdr:pic>
      <xdr:nvPicPr>
        <xdr:cNvPr id="48155" name="图片 27" descr="115.883.KJ.1"/>
        <xdr:cNvPicPr>
          <a:picLocks noChangeAspect="1" noChangeArrowheads="1"/>
        </xdr:cNvPicPr>
      </xdr:nvPicPr>
      <xdr:blipFill>
        <a:blip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624830" y="11718290"/>
          <a:ext cx="552450" cy="40449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95250</xdr:colOff>
      <xdr:row>31</xdr:row>
      <xdr:rowOff>0</xdr:rowOff>
    </xdr:from>
    <xdr:to>
      <xdr:col>5</xdr:col>
      <xdr:colOff>685800</xdr:colOff>
      <xdr:row>32</xdr:row>
      <xdr:rowOff>142875</xdr:rowOff>
    </xdr:to>
    <xdr:pic>
      <xdr:nvPicPr>
        <xdr:cNvPr id="48156" name="图片 28" descr="115.893.KJ.1"/>
        <xdr:cNvPicPr>
          <a:picLocks noChangeAspect="1" noChangeArrowheads="1"/>
        </xdr:cNvPicPr>
      </xdr:nvPicPr>
      <xdr:blipFill>
        <a:blip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600065" y="12468860"/>
          <a:ext cx="5905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180340</xdr:colOff>
      <xdr:row>44</xdr:row>
      <xdr:rowOff>54610</xdr:rowOff>
    </xdr:from>
    <xdr:to>
      <xdr:col>5</xdr:col>
      <xdr:colOff>628015</xdr:colOff>
      <xdr:row>45</xdr:row>
      <xdr:rowOff>173611</xdr:rowOff>
    </xdr:to>
    <xdr:pic>
      <xdr:nvPicPr>
        <xdr:cNvPr id="48157" name="图片 29"/>
        <xdr:cNvPicPr>
          <a:picLocks noChangeAspect="1" noChangeArrowheads="1"/>
        </xdr:cNvPicPr>
      </xdr:nvPicPr>
      <xdr:blipFill>
        <a:blip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685155" y="15507970"/>
          <a:ext cx="447675" cy="3092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95250</xdr:colOff>
      <xdr:row>40</xdr:row>
      <xdr:rowOff>9525</xdr:rowOff>
    </xdr:from>
    <xdr:to>
      <xdr:col>5</xdr:col>
      <xdr:colOff>638175</xdr:colOff>
      <xdr:row>41</xdr:row>
      <xdr:rowOff>142873</xdr:rowOff>
    </xdr:to>
    <xdr:pic>
      <xdr:nvPicPr>
        <xdr:cNvPr id="48159" name="图片 31" descr="115.640.GH.1"/>
        <xdr:cNvPicPr>
          <a:picLocks noChangeAspect="1" noChangeArrowheads="1"/>
        </xdr:cNvPicPr>
      </xdr:nvPicPr>
      <xdr:blipFill>
        <a:blip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600065" y="14192885"/>
          <a:ext cx="542925" cy="3232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85725</xdr:colOff>
      <xdr:row>36</xdr:row>
      <xdr:rowOff>138545</xdr:rowOff>
    </xdr:from>
    <xdr:to>
      <xdr:col>5</xdr:col>
      <xdr:colOff>704850</xdr:colOff>
      <xdr:row>38</xdr:row>
      <xdr:rowOff>171450</xdr:rowOff>
    </xdr:to>
    <xdr:pic>
      <xdr:nvPicPr>
        <xdr:cNvPr id="48160" name="图片 32" descr="115.788.11.2"/>
        <xdr:cNvPicPr>
          <a:picLocks noChangeAspect="1" noChangeArrowheads="1"/>
        </xdr:cNvPicPr>
      </xdr:nvPicPr>
      <xdr:blipFill>
        <a:blip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590540" y="13559790"/>
          <a:ext cx="619125" cy="414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241300</xdr:colOff>
      <xdr:row>63</xdr:row>
      <xdr:rowOff>121285</xdr:rowOff>
    </xdr:from>
    <xdr:to>
      <xdr:col>5</xdr:col>
      <xdr:colOff>637540</xdr:colOff>
      <xdr:row>65</xdr:row>
      <xdr:rowOff>109855</xdr:rowOff>
    </xdr:to>
    <xdr:pic>
      <xdr:nvPicPr>
        <xdr:cNvPr id="48163" name="图片 35"/>
        <xdr:cNvPicPr>
          <a:picLocks noChangeAspect="1" noChangeArrowheads="1"/>
        </xdr:cNvPicPr>
      </xdr:nvPicPr>
      <xdr:blipFill>
        <a:blip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746115" y="19448145"/>
          <a:ext cx="396240" cy="3695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244475</xdr:colOff>
      <xdr:row>66</xdr:row>
      <xdr:rowOff>106045</xdr:rowOff>
    </xdr:from>
    <xdr:to>
      <xdr:col>5</xdr:col>
      <xdr:colOff>598805</xdr:colOff>
      <xdr:row>68</xdr:row>
      <xdr:rowOff>100330</xdr:rowOff>
    </xdr:to>
    <xdr:pic>
      <xdr:nvPicPr>
        <xdr:cNvPr id="48164" name="图片 36"/>
        <xdr:cNvPicPr>
          <a:picLocks noChangeAspect="1" noChangeArrowheads="1"/>
        </xdr:cNvPicPr>
      </xdr:nvPicPr>
      <xdr:blipFill>
        <a:blip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749290" y="20004405"/>
          <a:ext cx="354330" cy="3752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216535</xdr:colOff>
      <xdr:row>70</xdr:row>
      <xdr:rowOff>94615</xdr:rowOff>
    </xdr:from>
    <xdr:to>
      <xdr:col>5</xdr:col>
      <xdr:colOff>647700</xdr:colOff>
      <xdr:row>72</xdr:row>
      <xdr:rowOff>59690</xdr:rowOff>
    </xdr:to>
    <xdr:pic>
      <xdr:nvPicPr>
        <xdr:cNvPr id="48165" name="图片 2"/>
        <xdr:cNvPicPr>
          <a:picLocks noChangeAspect="1" noChangeArrowheads="1"/>
        </xdr:cNvPicPr>
      </xdr:nvPicPr>
      <xdr:blipFill>
        <a:blip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721350" y="20754975"/>
          <a:ext cx="431165" cy="346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142875</xdr:colOff>
      <xdr:row>13</xdr:row>
      <xdr:rowOff>66675</xdr:rowOff>
    </xdr:from>
    <xdr:to>
      <xdr:col>5</xdr:col>
      <xdr:colOff>600075</xdr:colOff>
      <xdr:row>13</xdr:row>
      <xdr:rowOff>657225</xdr:rowOff>
    </xdr:to>
    <xdr:pic>
      <xdr:nvPicPr>
        <xdr:cNvPr id="48166" name="图片 1"/>
        <xdr:cNvPicPr>
          <a:picLocks noChangeAspect="1" noChangeArrowheads="1"/>
        </xdr:cNvPicPr>
      </xdr:nvPicPr>
      <xdr:blipFill>
        <a:blip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647690" y="7758430"/>
          <a:ext cx="457200" cy="590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85090</xdr:colOff>
      <xdr:row>53</xdr:row>
      <xdr:rowOff>0</xdr:rowOff>
    </xdr:from>
    <xdr:to>
      <xdr:col>5</xdr:col>
      <xdr:colOff>723800</xdr:colOff>
      <xdr:row>55</xdr:row>
      <xdr:rowOff>41826</xdr:rowOff>
    </xdr:to>
    <xdr:pic>
      <xdr:nvPicPr>
        <xdr:cNvPr id="2" name="图片 1"/>
        <xdr:cNvPicPr>
          <a:picLocks noChangeAspect="1"/>
        </xdr:cNvPicPr>
      </xdr:nvPicPr>
      <xdr:blipFill>
        <a:blip r:embed="rId25"/>
        <a:stretch>
          <a:fillRect/>
        </a:stretch>
      </xdr:blipFill>
      <xdr:spPr>
        <a:xfrm>
          <a:off x="5589905" y="17421860"/>
          <a:ext cx="638175" cy="422275"/>
        </a:xfrm>
        <a:prstGeom prst="rect">
          <a:avLst/>
        </a:prstGeom>
      </xdr:spPr>
    </xdr:pic>
    <xdr:clientData/>
  </xdr:twoCellAnchor>
  <xdr:twoCellAnchor editAs="oneCell">
    <xdr:from>
      <xdr:col>5</xdr:col>
      <xdr:colOff>114300</xdr:colOff>
      <xdr:row>56</xdr:row>
      <xdr:rowOff>89535</xdr:rowOff>
    </xdr:from>
    <xdr:to>
      <xdr:col>5</xdr:col>
      <xdr:colOff>706755</xdr:colOff>
      <xdr:row>58</xdr:row>
      <xdr:rowOff>105410</xdr:rowOff>
    </xdr:to>
    <xdr:pic>
      <xdr:nvPicPr>
        <xdr:cNvPr id="7" name="图片 6"/>
        <xdr:cNvPicPr>
          <a:picLocks noChangeAspect="1"/>
        </xdr:cNvPicPr>
      </xdr:nvPicPr>
      <xdr:blipFill>
        <a:blip r:embed="rId26"/>
        <a:stretch>
          <a:fillRect/>
        </a:stretch>
      </xdr:blipFill>
      <xdr:spPr>
        <a:xfrm>
          <a:off x="5619115" y="18082895"/>
          <a:ext cx="592455" cy="396875"/>
        </a:xfrm>
        <a:prstGeom prst="rect">
          <a:avLst/>
        </a:prstGeom>
      </xdr:spPr>
    </xdr:pic>
    <xdr:clientData/>
  </xdr:twoCellAnchor>
  <xdr:twoCellAnchor editAs="oneCell">
    <xdr:from>
      <xdr:col>5</xdr:col>
      <xdr:colOff>217170</xdr:colOff>
      <xdr:row>6</xdr:row>
      <xdr:rowOff>40640</xdr:rowOff>
    </xdr:from>
    <xdr:to>
      <xdr:col>5</xdr:col>
      <xdr:colOff>638175</xdr:colOff>
      <xdr:row>6</xdr:row>
      <xdr:rowOff>713740</xdr:rowOff>
    </xdr:to>
    <xdr:pic>
      <xdr:nvPicPr>
        <xdr:cNvPr id="3" name="图片 1"/>
        <xdr:cNvPicPr>
          <a:picLocks noChangeAspect="1"/>
        </xdr:cNvPicPr>
      </xdr:nvPicPr>
      <xdr:blipFill>
        <a:blip r:embed="rId27"/>
        <a:stretch>
          <a:fillRect/>
        </a:stretch>
      </xdr:blipFill>
      <xdr:spPr>
        <a:xfrm>
          <a:off x="5721985" y="2651125"/>
          <a:ext cx="421005" cy="6731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202565</xdr:colOff>
      <xdr:row>73</xdr:row>
      <xdr:rowOff>163195</xdr:rowOff>
    </xdr:from>
    <xdr:to>
      <xdr:col>5</xdr:col>
      <xdr:colOff>662305</xdr:colOff>
      <xdr:row>76</xdr:row>
      <xdr:rowOff>15240</xdr:rowOff>
    </xdr:to>
    <xdr:pic>
      <xdr:nvPicPr>
        <xdr:cNvPr id="9" name="图片 8"/>
        <xdr:cNvPicPr>
          <a:picLocks noChangeAspect="1"/>
        </xdr:cNvPicPr>
      </xdr:nvPicPr>
      <xdr:blipFill>
        <a:blip r:embed="rId28"/>
        <a:stretch>
          <a:fillRect/>
        </a:stretch>
      </xdr:blipFill>
      <xdr:spPr>
        <a:xfrm>
          <a:off x="5707380" y="21395055"/>
          <a:ext cx="459740" cy="4235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168910</xdr:colOff>
      <xdr:row>46</xdr:row>
      <xdr:rowOff>34290</xdr:rowOff>
    </xdr:from>
    <xdr:to>
      <xdr:col>5</xdr:col>
      <xdr:colOff>640715</xdr:colOff>
      <xdr:row>46</xdr:row>
      <xdr:rowOff>415290</xdr:rowOff>
    </xdr:to>
    <xdr:pic>
      <xdr:nvPicPr>
        <xdr:cNvPr id="10" name="图片 9"/>
        <xdr:cNvPicPr>
          <a:picLocks noChangeAspect="1"/>
        </xdr:cNvPicPr>
      </xdr:nvPicPr>
      <xdr:blipFill>
        <a:blip r:embed="rId29"/>
        <a:stretch>
          <a:fillRect/>
        </a:stretch>
      </xdr:blipFill>
      <xdr:spPr>
        <a:xfrm>
          <a:off x="5673725" y="15868650"/>
          <a:ext cx="471805" cy="381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189865</xdr:colOff>
      <xdr:row>42</xdr:row>
      <xdr:rowOff>47625</xdr:rowOff>
    </xdr:from>
    <xdr:to>
      <xdr:col>5</xdr:col>
      <xdr:colOff>633730</xdr:colOff>
      <xdr:row>42</xdr:row>
      <xdr:rowOff>407670</xdr:rowOff>
    </xdr:to>
    <xdr:pic>
      <xdr:nvPicPr>
        <xdr:cNvPr id="11" name="图片 10"/>
        <xdr:cNvPicPr>
          <a:picLocks noChangeAspect="1"/>
        </xdr:cNvPicPr>
      </xdr:nvPicPr>
      <xdr:blipFill>
        <a:blip r:embed="rId30"/>
        <a:stretch>
          <a:fillRect/>
        </a:stretch>
      </xdr:blipFill>
      <xdr:spPr>
        <a:xfrm>
          <a:off x="5694680" y="14611985"/>
          <a:ext cx="443865" cy="3600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203200</xdr:colOff>
      <xdr:row>43</xdr:row>
      <xdr:rowOff>29210</xdr:rowOff>
    </xdr:from>
    <xdr:to>
      <xdr:col>5</xdr:col>
      <xdr:colOff>565785</xdr:colOff>
      <xdr:row>43</xdr:row>
      <xdr:rowOff>407670</xdr:rowOff>
    </xdr:to>
    <xdr:pic>
      <xdr:nvPicPr>
        <xdr:cNvPr id="12" name="图片 11"/>
        <xdr:cNvPicPr>
          <a:picLocks noChangeAspect="1"/>
        </xdr:cNvPicPr>
      </xdr:nvPicPr>
      <xdr:blipFill>
        <a:blip r:embed="rId31"/>
        <a:stretch>
          <a:fillRect/>
        </a:stretch>
      </xdr:blipFill>
      <xdr:spPr>
        <a:xfrm>
          <a:off x="5708015" y="15038070"/>
          <a:ext cx="362585" cy="37846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4</xdr:col>
      <xdr:colOff>133350</xdr:colOff>
      <xdr:row>10</xdr:row>
      <xdr:rowOff>219075</xdr:rowOff>
    </xdr:from>
    <xdr:to>
      <xdr:col>4</xdr:col>
      <xdr:colOff>704850</xdr:colOff>
      <xdr:row>10</xdr:row>
      <xdr:rowOff>571500</xdr:rowOff>
    </xdr:to>
    <xdr:pic>
      <xdr:nvPicPr>
        <xdr:cNvPr id="46724" name="图片 4"/>
        <xdr:cNvPicPr>
          <a:picLocks noChangeAspect="1" noChangeArrowheads="1"/>
        </xdr:cNvPicPr>
      </xdr:nvPicPr>
      <xdr:blipFill>
        <a:blip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675630" y="5737860"/>
          <a:ext cx="571500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228600</xdr:colOff>
      <xdr:row>26</xdr:row>
      <xdr:rowOff>142875</xdr:rowOff>
    </xdr:from>
    <xdr:to>
      <xdr:col>4</xdr:col>
      <xdr:colOff>638175</xdr:colOff>
      <xdr:row>26</xdr:row>
      <xdr:rowOff>590550</xdr:rowOff>
    </xdr:to>
    <xdr:pic>
      <xdr:nvPicPr>
        <xdr:cNvPr id="46725" name="图片 7" descr="388.001"/>
        <xdr:cNvPicPr>
          <a:picLocks noChangeAspect="1" noChangeArrowheads="1"/>
        </xdr:cNvPicPr>
      </xdr:nvPicPr>
      <xdr:blipFill>
        <a:blip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770880" y="17872710"/>
          <a:ext cx="409575" cy="44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266700</xdr:colOff>
      <xdr:row>28</xdr:row>
      <xdr:rowOff>104775</xdr:rowOff>
    </xdr:from>
    <xdr:to>
      <xdr:col>4</xdr:col>
      <xdr:colOff>590550</xdr:colOff>
      <xdr:row>28</xdr:row>
      <xdr:rowOff>628650</xdr:rowOff>
    </xdr:to>
    <xdr:pic>
      <xdr:nvPicPr>
        <xdr:cNvPr id="46726" name="图片 8"/>
        <xdr:cNvPicPr>
          <a:picLocks noChangeAspect="1" noChangeArrowheads="1"/>
        </xdr:cNvPicPr>
      </xdr:nvPicPr>
      <xdr:blipFill>
        <a:blip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808980" y="19358610"/>
          <a:ext cx="323850" cy="523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280035</xdr:colOff>
      <xdr:row>42</xdr:row>
      <xdr:rowOff>177165</xdr:rowOff>
    </xdr:from>
    <xdr:to>
      <xdr:col>4</xdr:col>
      <xdr:colOff>632460</xdr:colOff>
      <xdr:row>43</xdr:row>
      <xdr:rowOff>272415</xdr:rowOff>
    </xdr:to>
    <xdr:pic>
      <xdr:nvPicPr>
        <xdr:cNvPr id="46727" name="图片 9"/>
        <xdr:cNvPicPr>
          <a:picLocks noChangeAspect="1" noChangeArrowheads="1"/>
        </xdr:cNvPicPr>
      </xdr:nvPicPr>
      <xdr:blipFill>
        <a:blip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822315" y="31762700"/>
          <a:ext cx="352425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276225</xdr:colOff>
      <xdr:row>44</xdr:row>
      <xdr:rowOff>123825</xdr:rowOff>
    </xdr:from>
    <xdr:to>
      <xdr:col>4</xdr:col>
      <xdr:colOff>657225</xdr:colOff>
      <xdr:row>44</xdr:row>
      <xdr:rowOff>628650</xdr:rowOff>
    </xdr:to>
    <xdr:pic>
      <xdr:nvPicPr>
        <xdr:cNvPr id="46729" name="图片 11"/>
        <xdr:cNvPicPr>
          <a:picLocks noChangeAspect="1" noChangeArrowheads="1"/>
        </xdr:cNvPicPr>
      </xdr:nvPicPr>
      <xdr:blipFill>
        <a:blip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818505" y="32471360"/>
          <a:ext cx="381000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228600</xdr:colOff>
      <xdr:row>45</xdr:row>
      <xdr:rowOff>180975</xdr:rowOff>
    </xdr:from>
    <xdr:to>
      <xdr:col>4</xdr:col>
      <xdr:colOff>571500</xdr:colOff>
      <xdr:row>46</xdr:row>
      <xdr:rowOff>247650</xdr:rowOff>
    </xdr:to>
    <xdr:pic>
      <xdr:nvPicPr>
        <xdr:cNvPr id="46730" name="图片 12"/>
        <xdr:cNvPicPr>
          <a:picLocks noChangeAspect="1" noChangeArrowheads="1"/>
        </xdr:cNvPicPr>
      </xdr:nvPicPr>
      <xdr:blipFill>
        <a:blip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770880" y="33290510"/>
          <a:ext cx="342900" cy="44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207645</xdr:colOff>
      <xdr:row>47</xdr:row>
      <xdr:rowOff>115570</xdr:rowOff>
    </xdr:from>
    <xdr:to>
      <xdr:col>4</xdr:col>
      <xdr:colOff>693420</xdr:colOff>
      <xdr:row>47</xdr:row>
      <xdr:rowOff>306070</xdr:rowOff>
    </xdr:to>
    <xdr:pic>
      <xdr:nvPicPr>
        <xdr:cNvPr id="46731" name="图片 14"/>
        <xdr:cNvPicPr>
          <a:picLocks noChangeAspect="1" noChangeArrowheads="1"/>
        </xdr:cNvPicPr>
      </xdr:nvPicPr>
      <xdr:blipFill>
        <a:blip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749925" y="33987105"/>
          <a:ext cx="485775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198755</xdr:colOff>
      <xdr:row>48</xdr:row>
      <xdr:rowOff>60325</xdr:rowOff>
    </xdr:from>
    <xdr:to>
      <xdr:col>4</xdr:col>
      <xdr:colOff>789305</xdr:colOff>
      <xdr:row>48</xdr:row>
      <xdr:rowOff>346075</xdr:rowOff>
    </xdr:to>
    <xdr:pic>
      <xdr:nvPicPr>
        <xdr:cNvPr id="46732" name="图片 15"/>
        <xdr:cNvPicPr>
          <a:picLocks noChangeAspect="1" noChangeArrowheads="1"/>
        </xdr:cNvPicPr>
      </xdr:nvPicPr>
      <xdr:blipFill>
        <a:blip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741035" y="34376360"/>
          <a:ext cx="5905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190500</xdr:colOff>
      <xdr:row>54</xdr:row>
      <xdr:rowOff>123825</xdr:rowOff>
    </xdr:from>
    <xdr:to>
      <xdr:col>4</xdr:col>
      <xdr:colOff>742950</xdr:colOff>
      <xdr:row>54</xdr:row>
      <xdr:rowOff>581025</xdr:rowOff>
    </xdr:to>
    <xdr:pic>
      <xdr:nvPicPr>
        <xdr:cNvPr id="46740" name="图片 23"/>
        <xdr:cNvPicPr>
          <a:picLocks noChangeAspect="1" noChangeArrowheads="1"/>
        </xdr:cNvPicPr>
      </xdr:nvPicPr>
      <xdr:blipFill>
        <a:blip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732780" y="38694360"/>
          <a:ext cx="55245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228600</xdr:colOff>
      <xdr:row>55</xdr:row>
      <xdr:rowOff>190500</xdr:rowOff>
    </xdr:from>
    <xdr:to>
      <xdr:col>4</xdr:col>
      <xdr:colOff>819150</xdr:colOff>
      <xdr:row>55</xdr:row>
      <xdr:rowOff>666750</xdr:rowOff>
    </xdr:to>
    <xdr:pic>
      <xdr:nvPicPr>
        <xdr:cNvPr id="46741" name="图片 24"/>
        <xdr:cNvPicPr>
          <a:picLocks noChangeAspect="1" noChangeArrowheads="1"/>
        </xdr:cNvPicPr>
      </xdr:nvPicPr>
      <xdr:blipFill>
        <a:blip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770880" y="39523035"/>
          <a:ext cx="590550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104775</xdr:colOff>
      <xdr:row>56</xdr:row>
      <xdr:rowOff>190500</xdr:rowOff>
    </xdr:from>
    <xdr:to>
      <xdr:col>4</xdr:col>
      <xdr:colOff>723900</xdr:colOff>
      <xdr:row>56</xdr:row>
      <xdr:rowOff>600075</xdr:rowOff>
    </xdr:to>
    <xdr:pic>
      <xdr:nvPicPr>
        <xdr:cNvPr id="46742" name="图片 25"/>
        <xdr:cNvPicPr>
          <a:picLocks noChangeAspect="1" noChangeArrowheads="1"/>
        </xdr:cNvPicPr>
      </xdr:nvPicPr>
      <xdr:blipFill>
        <a:blip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647055" y="40285035"/>
          <a:ext cx="619125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186690</xdr:colOff>
      <xdr:row>49</xdr:row>
      <xdr:rowOff>69850</xdr:rowOff>
    </xdr:from>
    <xdr:to>
      <xdr:col>4</xdr:col>
      <xdr:colOff>786765</xdr:colOff>
      <xdr:row>50</xdr:row>
      <xdr:rowOff>3175</xdr:rowOff>
    </xdr:to>
    <xdr:pic>
      <xdr:nvPicPr>
        <xdr:cNvPr id="46751" name="Picture 8"/>
        <xdr:cNvPicPr>
          <a:picLocks noChangeAspect="1" noChangeArrowheads="1"/>
        </xdr:cNvPicPr>
      </xdr:nvPicPr>
      <xdr:blipFill>
        <a:blip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 r="65710" b="23888"/>
        <a:stretch>
          <a:fillRect/>
        </a:stretch>
      </xdr:blipFill>
      <xdr:spPr>
        <a:xfrm>
          <a:off x="5728970" y="34830385"/>
          <a:ext cx="6000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133350</xdr:colOff>
      <xdr:row>27</xdr:row>
      <xdr:rowOff>114300</xdr:rowOff>
    </xdr:from>
    <xdr:to>
      <xdr:col>4</xdr:col>
      <xdr:colOff>695325</xdr:colOff>
      <xdr:row>27</xdr:row>
      <xdr:rowOff>676275</xdr:rowOff>
    </xdr:to>
    <xdr:pic>
      <xdr:nvPicPr>
        <xdr:cNvPr id="46752" name="Picture 4"/>
        <xdr:cNvPicPr>
          <a:picLocks noChangeAspect="1" noChangeArrowheads="1"/>
        </xdr:cNvPicPr>
      </xdr:nvPicPr>
      <xdr:blipFill>
        <a:blip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675630" y="18606135"/>
          <a:ext cx="561975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190500</xdr:colOff>
      <xdr:row>60</xdr:row>
      <xdr:rowOff>95250</xdr:rowOff>
    </xdr:from>
    <xdr:to>
      <xdr:col>4</xdr:col>
      <xdr:colOff>704850</xdr:colOff>
      <xdr:row>60</xdr:row>
      <xdr:rowOff>476250</xdr:rowOff>
    </xdr:to>
    <xdr:pic>
      <xdr:nvPicPr>
        <xdr:cNvPr id="46754" name="图片 20"/>
        <xdr:cNvPicPr>
          <a:picLocks noChangeAspect="1" noChangeArrowheads="1"/>
        </xdr:cNvPicPr>
      </xdr:nvPicPr>
      <xdr:blipFill>
        <a:blip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732780" y="42913935"/>
          <a:ext cx="51435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247650</xdr:colOff>
      <xdr:row>61</xdr:row>
      <xdr:rowOff>28575</xdr:rowOff>
    </xdr:from>
    <xdr:to>
      <xdr:col>4</xdr:col>
      <xdr:colOff>666750</xdr:colOff>
      <xdr:row>61</xdr:row>
      <xdr:rowOff>476250</xdr:rowOff>
    </xdr:to>
    <xdr:pic>
      <xdr:nvPicPr>
        <xdr:cNvPr id="46755" name="图片 14"/>
        <xdr:cNvPicPr>
          <a:picLocks noChangeAspect="1" noChangeArrowheads="1"/>
        </xdr:cNvPicPr>
      </xdr:nvPicPr>
      <xdr:blipFill>
        <a:blip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789930" y="43407965"/>
          <a:ext cx="419100" cy="44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166831</xdr:colOff>
      <xdr:row>22</xdr:row>
      <xdr:rowOff>104199</xdr:rowOff>
    </xdr:from>
    <xdr:to>
      <xdr:col>4</xdr:col>
      <xdr:colOff>761999</xdr:colOff>
      <xdr:row>22</xdr:row>
      <xdr:rowOff>699367</xdr:rowOff>
    </xdr:to>
    <xdr:pic>
      <xdr:nvPicPr>
        <xdr:cNvPr id="46756" name="图片 37"/>
        <xdr:cNvPicPr>
          <a:picLocks noChangeAspect="1" noChangeArrowheads="1"/>
        </xdr:cNvPicPr>
      </xdr:nvPicPr>
      <xdr:blipFill>
        <a:blip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708650" y="14785975"/>
          <a:ext cx="594995" cy="59499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189923</xdr:colOff>
      <xdr:row>23</xdr:row>
      <xdr:rowOff>112858</xdr:rowOff>
    </xdr:from>
    <xdr:to>
      <xdr:col>4</xdr:col>
      <xdr:colOff>773545</xdr:colOff>
      <xdr:row>23</xdr:row>
      <xdr:rowOff>696480</xdr:rowOff>
    </xdr:to>
    <xdr:pic>
      <xdr:nvPicPr>
        <xdr:cNvPr id="46757" name="图片 38"/>
        <xdr:cNvPicPr>
          <a:picLocks noChangeAspect="1" noChangeArrowheads="1"/>
        </xdr:cNvPicPr>
      </xdr:nvPicPr>
      <xdr:blipFill>
        <a:blip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732145" y="15556230"/>
          <a:ext cx="583565" cy="5835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191944</xdr:colOff>
      <xdr:row>24</xdr:row>
      <xdr:rowOff>52790</xdr:rowOff>
    </xdr:from>
    <xdr:to>
      <xdr:col>4</xdr:col>
      <xdr:colOff>796637</xdr:colOff>
      <xdr:row>24</xdr:row>
      <xdr:rowOff>684358</xdr:rowOff>
    </xdr:to>
    <xdr:pic>
      <xdr:nvPicPr>
        <xdr:cNvPr id="46758" name="图片 39"/>
        <xdr:cNvPicPr>
          <a:picLocks noChangeAspect="1" noChangeArrowheads="1"/>
        </xdr:cNvPicPr>
      </xdr:nvPicPr>
      <xdr:blipFill>
        <a:blip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734050" y="16258540"/>
          <a:ext cx="604520" cy="6311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266700</xdr:colOff>
      <xdr:row>12</xdr:row>
      <xdr:rowOff>123825</xdr:rowOff>
    </xdr:from>
    <xdr:to>
      <xdr:col>4</xdr:col>
      <xdr:colOff>647700</xdr:colOff>
      <xdr:row>12</xdr:row>
      <xdr:rowOff>685800</xdr:rowOff>
    </xdr:to>
    <xdr:pic>
      <xdr:nvPicPr>
        <xdr:cNvPr id="46759" name="图片 40" descr="1588146973(1)"/>
        <xdr:cNvPicPr>
          <a:picLocks noChangeAspect="1" noChangeArrowheads="1"/>
        </xdr:cNvPicPr>
      </xdr:nvPicPr>
      <xdr:blipFill>
        <a:blip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808980" y="7166610"/>
          <a:ext cx="381000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276225</xdr:colOff>
      <xdr:row>14</xdr:row>
      <xdr:rowOff>95250</xdr:rowOff>
    </xdr:from>
    <xdr:to>
      <xdr:col>4</xdr:col>
      <xdr:colOff>685800</xdr:colOff>
      <xdr:row>14</xdr:row>
      <xdr:rowOff>657225</xdr:rowOff>
    </xdr:to>
    <xdr:pic>
      <xdr:nvPicPr>
        <xdr:cNvPr id="46760" name="图片 41" descr="1588147189(1)"/>
        <xdr:cNvPicPr>
          <a:picLocks noChangeAspect="1" noChangeArrowheads="1"/>
        </xdr:cNvPicPr>
      </xdr:nvPicPr>
      <xdr:blipFill>
        <a:blip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818505" y="8681085"/>
          <a:ext cx="409575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171450</xdr:colOff>
      <xdr:row>11</xdr:row>
      <xdr:rowOff>133350</xdr:rowOff>
    </xdr:from>
    <xdr:to>
      <xdr:col>4</xdr:col>
      <xdr:colOff>742950</xdr:colOff>
      <xdr:row>11</xdr:row>
      <xdr:rowOff>619125</xdr:rowOff>
    </xdr:to>
    <xdr:pic>
      <xdr:nvPicPr>
        <xdr:cNvPr id="46761" name="图片 42"/>
        <xdr:cNvPicPr>
          <a:picLocks noChangeAspect="1" noChangeArrowheads="1"/>
        </xdr:cNvPicPr>
      </xdr:nvPicPr>
      <xdr:blipFill>
        <a:blip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713730" y="6414135"/>
          <a:ext cx="5715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240805</xdr:colOff>
      <xdr:row>16</xdr:row>
      <xdr:rowOff>181429</xdr:rowOff>
    </xdr:from>
    <xdr:to>
      <xdr:col>4</xdr:col>
      <xdr:colOff>758330</xdr:colOff>
      <xdr:row>16</xdr:row>
      <xdr:rowOff>657679</xdr:rowOff>
    </xdr:to>
    <xdr:pic>
      <xdr:nvPicPr>
        <xdr:cNvPr id="2" name="图片 1"/>
        <xdr:cNvPicPr>
          <a:picLocks noChangeAspect="1"/>
        </xdr:cNvPicPr>
      </xdr:nvPicPr>
      <xdr:blipFill>
        <a:blip r:embed="rId22"/>
        <a:stretch>
          <a:fillRect/>
        </a:stretch>
      </xdr:blipFill>
      <xdr:spPr>
        <a:xfrm>
          <a:off x="5782945" y="10290810"/>
          <a:ext cx="517525" cy="476250"/>
        </a:xfrm>
        <a:prstGeom prst="rect">
          <a:avLst/>
        </a:prstGeom>
      </xdr:spPr>
    </xdr:pic>
    <xdr:clientData/>
  </xdr:twoCellAnchor>
  <xdr:twoCellAnchor editAs="oneCell">
    <xdr:from>
      <xdr:col>4</xdr:col>
      <xdr:colOff>286162</xdr:colOff>
      <xdr:row>13</xdr:row>
      <xdr:rowOff>142669</xdr:rowOff>
    </xdr:from>
    <xdr:to>
      <xdr:col>4</xdr:col>
      <xdr:colOff>658272</xdr:colOff>
      <xdr:row>13</xdr:row>
      <xdr:rowOff>671624</xdr:rowOff>
    </xdr:to>
    <xdr:pic>
      <xdr:nvPicPr>
        <xdr:cNvPr id="9" name="图片 8"/>
        <xdr:cNvPicPr>
          <a:picLocks noChangeAspect="1"/>
        </xdr:cNvPicPr>
      </xdr:nvPicPr>
      <xdr:blipFill>
        <a:blip r:embed="rId23"/>
        <a:stretch>
          <a:fillRect/>
        </a:stretch>
      </xdr:blipFill>
      <xdr:spPr>
        <a:xfrm>
          <a:off x="5828030" y="7956550"/>
          <a:ext cx="372110" cy="528955"/>
        </a:xfrm>
        <a:prstGeom prst="rect">
          <a:avLst/>
        </a:prstGeom>
      </xdr:spPr>
    </xdr:pic>
    <xdr:clientData/>
  </xdr:twoCellAnchor>
  <xdr:twoCellAnchor editAs="oneCell">
    <xdr:from>
      <xdr:col>4</xdr:col>
      <xdr:colOff>217714</xdr:colOff>
      <xdr:row>6</xdr:row>
      <xdr:rowOff>154215</xdr:rowOff>
    </xdr:from>
    <xdr:to>
      <xdr:col>4</xdr:col>
      <xdr:colOff>766354</xdr:colOff>
      <xdr:row>6</xdr:row>
      <xdr:rowOff>680630</xdr:rowOff>
    </xdr:to>
    <xdr:pic>
      <xdr:nvPicPr>
        <xdr:cNvPr id="23" name="图片 22"/>
        <xdr:cNvPicPr>
          <a:picLocks noChangeAspect="1"/>
        </xdr:cNvPicPr>
      </xdr:nvPicPr>
      <xdr:blipFill>
        <a:blip r:embed="rId24"/>
        <a:stretch>
          <a:fillRect/>
        </a:stretch>
      </xdr:blipFill>
      <xdr:spPr>
        <a:xfrm>
          <a:off x="5759450" y="2624455"/>
          <a:ext cx="548640" cy="526415"/>
        </a:xfrm>
        <a:prstGeom prst="rect">
          <a:avLst/>
        </a:prstGeom>
      </xdr:spPr>
    </xdr:pic>
    <xdr:clientData/>
  </xdr:twoCellAnchor>
  <xdr:twoCellAnchor editAs="oneCell">
    <xdr:from>
      <xdr:col>4</xdr:col>
      <xdr:colOff>165761</xdr:colOff>
      <xdr:row>7</xdr:row>
      <xdr:rowOff>137720</xdr:rowOff>
    </xdr:from>
    <xdr:to>
      <xdr:col>4</xdr:col>
      <xdr:colOff>774091</xdr:colOff>
      <xdr:row>7</xdr:row>
      <xdr:rowOff>658420</xdr:rowOff>
    </xdr:to>
    <xdr:pic>
      <xdr:nvPicPr>
        <xdr:cNvPr id="25" name="图片 24"/>
        <xdr:cNvPicPr>
          <a:picLocks noChangeAspect="1"/>
        </xdr:cNvPicPr>
      </xdr:nvPicPr>
      <xdr:blipFill>
        <a:blip r:embed="rId25"/>
        <a:stretch>
          <a:fillRect/>
        </a:stretch>
      </xdr:blipFill>
      <xdr:spPr>
        <a:xfrm>
          <a:off x="5708015" y="3369945"/>
          <a:ext cx="608330" cy="520700"/>
        </a:xfrm>
        <a:prstGeom prst="rect">
          <a:avLst/>
        </a:prstGeom>
      </xdr:spPr>
    </xdr:pic>
    <xdr:clientData/>
  </xdr:twoCellAnchor>
  <xdr:twoCellAnchor editAs="oneCell">
    <xdr:from>
      <xdr:col>4</xdr:col>
      <xdr:colOff>206169</xdr:colOff>
      <xdr:row>17</xdr:row>
      <xdr:rowOff>142669</xdr:rowOff>
    </xdr:from>
    <xdr:to>
      <xdr:col>4</xdr:col>
      <xdr:colOff>732584</xdr:colOff>
      <xdr:row>17</xdr:row>
      <xdr:rowOff>669084</xdr:rowOff>
    </xdr:to>
    <xdr:pic>
      <xdr:nvPicPr>
        <xdr:cNvPr id="26" name="图片 25"/>
        <xdr:cNvPicPr>
          <a:picLocks noChangeAspect="1"/>
        </xdr:cNvPicPr>
      </xdr:nvPicPr>
      <xdr:blipFill>
        <a:blip r:embed="rId26"/>
        <a:stretch>
          <a:fillRect/>
        </a:stretch>
      </xdr:blipFill>
      <xdr:spPr>
        <a:xfrm>
          <a:off x="5748020" y="11014075"/>
          <a:ext cx="526415" cy="526415"/>
        </a:xfrm>
        <a:prstGeom prst="rect">
          <a:avLst/>
        </a:prstGeom>
      </xdr:spPr>
    </xdr:pic>
    <xdr:clientData/>
  </xdr:twoCellAnchor>
  <xdr:twoCellAnchor editAs="oneCell">
    <xdr:from>
      <xdr:col>4</xdr:col>
      <xdr:colOff>206171</xdr:colOff>
      <xdr:row>18</xdr:row>
      <xdr:rowOff>133599</xdr:rowOff>
    </xdr:from>
    <xdr:to>
      <xdr:col>4</xdr:col>
      <xdr:colOff>737666</xdr:colOff>
      <xdr:row>18</xdr:row>
      <xdr:rowOff>668904</xdr:rowOff>
    </xdr:to>
    <xdr:pic>
      <xdr:nvPicPr>
        <xdr:cNvPr id="35" name="图片 34"/>
        <xdr:cNvPicPr>
          <a:picLocks noChangeAspect="1"/>
        </xdr:cNvPicPr>
      </xdr:nvPicPr>
      <xdr:blipFill>
        <a:blip r:embed="rId27"/>
        <a:stretch>
          <a:fillRect/>
        </a:stretch>
      </xdr:blipFill>
      <xdr:spPr>
        <a:xfrm>
          <a:off x="5748020" y="11767185"/>
          <a:ext cx="531495" cy="535305"/>
        </a:xfrm>
        <a:prstGeom prst="rect">
          <a:avLst/>
        </a:prstGeom>
      </xdr:spPr>
    </xdr:pic>
    <xdr:clientData/>
  </xdr:twoCellAnchor>
  <xdr:twoCellAnchor editAs="oneCell">
    <xdr:from>
      <xdr:col>4</xdr:col>
      <xdr:colOff>206169</xdr:colOff>
      <xdr:row>19</xdr:row>
      <xdr:rowOff>142670</xdr:rowOff>
    </xdr:from>
    <xdr:to>
      <xdr:col>4</xdr:col>
      <xdr:colOff>732584</xdr:colOff>
      <xdr:row>19</xdr:row>
      <xdr:rowOff>672895</xdr:rowOff>
    </xdr:to>
    <xdr:pic>
      <xdr:nvPicPr>
        <xdr:cNvPr id="36" name="图片 35"/>
        <xdr:cNvPicPr>
          <a:picLocks noChangeAspect="1"/>
        </xdr:cNvPicPr>
      </xdr:nvPicPr>
      <xdr:blipFill>
        <a:blip r:embed="rId28"/>
        <a:stretch>
          <a:fillRect/>
        </a:stretch>
      </xdr:blipFill>
      <xdr:spPr>
        <a:xfrm>
          <a:off x="5748020" y="12538075"/>
          <a:ext cx="526415" cy="530225"/>
        </a:xfrm>
        <a:prstGeom prst="rect">
          <a:avLst/>
        </a:prstGeom>
      </xdr:spPr>
    </xdr:pic>
    <xdr:clientData/>
  </xdr:twoCellAnchor>
  <xdr:twoCellAnchor editAs="oneCell">
    <xdr:from>
      <xdr:col>4</xdr:col>
      <xdr:colOff>197099</xdr:colOff>
      <xdr:row>20</xdr:row>
      <xdr:rowOff>142669</xdr:rowOff>
    </xdr:from>
    <xdr:to>
      <xdr:col>4</xdr:col>
      <xdr:colOff>732404</xdr:colOff>
      <xdr:row>20</xdr:row>
      <xdr:rowOff>680514</xdr:rowOff>
    </xdr:to>
    <xdr:pic>
      <xdr:nvPicPr>
        <xdr:cNvPr id="37" name="图片 36"/>
        <xdr:cNvPicPr>
          <a:picLocks noChangeAspect="1"/>
        </xdr:cNvPicPr>
      </xdr:nvPicPr>
      <xdr:blipFill>
        <a:blip r:embed="rId29"/>
        <a:stretch>
          <a:fillRect/>
        </a:stretch>
      </xdr:blipFill>
      <xdr:spPr>
        <a:xfrm>
          <a:off x="5739130" y="13300075"/>
          <a:ext cx="535305" cy="537845"/>
        </a:xfrm>
        <a:prstGeom prst="rect">
          <a:avLst/>
        </a:prstGeom>
      </xdr:spPr>
    </xdr:pic>
    <xdr:clientData/>
  </xdr:twoCellAnchor>
  <xdr:twoCellAnchor editAs="oneCell">
    <xdr:from>
      <xdr:col>4</xdr:col>
      <xdr:colOff>188026</xdr:colOff>
      <xdr:row>21</xdr:row>
      <xdr:rowOff>142669</xdr:rowOff>
    </xdr:from>
    <xdr:to>
      <xdr:col>4</xdr:col>
      <xdr:colOff>732221</xdr:colOff>
      <xdr:row>21</xdr:row>
      <xdr:rowOff>693271</xdr:rowOff>
    </xdr:to>
    <xdr:pic>
      <xdr:nvPicPr>
        <xdr:cNvPr id="38" name="图片 37"/>
        <xdr:cNvPicPr>
          <a:picLocks noChangeAspect="1"/>
        </xdr:cNvPicPr>
      </xdr:nvPicPr>
      <xdr:blipFill>
        <a:blip r:embed="rId30"/>
        <a:stretch>
          <a:fillRect/>
        </a:stretch>
      </xdr:blipFill>
      <xdr:spPr>
        <a:xfrm>
          <a:off x="5730240" y="14062075"/>
          <a:ext cx="544195" cy="550545"/>
        </a:xfrm>
        <a:prstGeom prst="rect">
          <a:avLst/>
        </a:prstGeom>
      </xdr:spPr>
    </xdr:pic>
    <xdr:clientData/>
  </xdr:twoCellAnchor>
  <xdr:twoCellAnchor editAs="oneCell">
    <xdr:from>
      <xdr:col>4</xdr:col>
      <xdr:colOff>130300</xdr:colOff>
      <xdr:row>50</xdr:row>
      <xdr:rowOff>524496</xdr:rowOff>
    </xdr:from>
    <xdr:to>
      <xdr:col>4</xdr:col>
      <xdr:colOff>683385</xdr:colOff>
      <xdr:row>51</xdr:row>
      <xdr:rowOff>447084</xdr:rowOff>
    </xdr:to>
    <xdr:pic>
      <xdr:nvPicPr>
        <xdr:cNvPr id="40" name="图片 39"/>
        <xdr:cNvPicPr>
          <a:picLocks noChangeAspect="1"/>
        </xdr:cNvPicPr>
      </xdr:nvPicPr>
      <xdr:blipFill>
        <a:blip r:embed="rId31"/>
        <a:stretch>
          <a:fillRect/>
        </a:stretch>
      </xdr:blipFill>
      <xdr:spPr>
        <a:xfrm>
          <a:off x="5672455" y="36046410"/>
          <a:ext cx="553085" cy="685165"/>
        </a:xfrm>
        <a:prstGeom prst="rect">
          <a:avLst/>
        </a:prstGeom>
      </xdr:spPr>
    </xdr:pic>
    <xdr:clientData/>
  </xdr:twoCellAnchor>
  <xdr:twoCellAnchor editAs="oneCell">
    <xdr:from>
      <xdr:col>4</xdr:col>
      <xdr:colOff>322448</xdr:colOff>
      <xdr:row>53</xdr:row>
      <xdr:rowOff>114631</xdr:rowOff>
    </xdr:from>
    <xdr:to>
      <xdr:col>4</xdr:col>
      <xdr:colOff>685033</xdr:colOff>
      <xdr:row>53</xdr:row>
      <xdr:rowOff>573101</xdr:rowOff>
    </xdr:to>
    <xdr:pic>
      <xdr:nvPicPr>
        <xdr:cNvPr id="41" name="图片 40"/>
        <xdr:cNvPicPr>
          <a:picLocks noChangeAspect="1"/>
        </xdr:cNvPicPr>
      </xdr:nvPicPr>
      <xdr:blipFill>
        <a:blip r:embed="rId32"/>
        <a:stretch>
          <a:fillRect/>
        </a:stretch>
      </xdr:blipFill>
      <xdr:spPr>
        <a:xfrm>
          <a:off x="5864225" y="37922835"/>
          <a:ext cx="362585" cy="458470"/>
        </a:xfrm>
        <a:prstGeom prst="rect">
          <a:avLst/>
        </a:prstGeom>
      </xdr:spPr>
    </xdr:pic>
    <xdr:clientData/>
  </xdr:twoCellAnchor>
  <xdr:twoCellAnchor editAs="oneCell">
    <xdr:from>
      <xdr:col>4</xdr:col>
      <xdr:colOff>408214</xdr:colOff>
      <xdr:row>52</xdr:row>
      <xdr:rowOff>154214</xdr:rowOff>
    </xdr:from>
    <xdr:to>
      <xdr:col>4</xdr:col>
      <xdr:colOff>560614</xdr:colOff>
      <xdr:row>52</xdr:row>
      <xdr:rowOff>653324</xdr:rowOff>
    </xdr:to>
    <xdr:pic>
      <xdr:nvPicPr>
        <xdr:cNvPr id="42" name="图片 41"/>
        <xdr:cNvPicPr>
          <a:picLocks noChangeAspect="1"/>
        </xdr:cNvPicPr>
      </xdr:nvPicPr>
      <xdr:blipFill>
        <a:blip r:embed="rId33"/>
        <a:stretch>
          <a:fillRect/>
        </a:stretch>
      </xdr:blipFill>
      <xdr:spPr>
        <a:xfrm>
          <a:off x="5949950" y="37200205"/>
          <a:ext cx="152400" cy="499110"/>
        </a:xfrm>
        <a:prstGeom prst="rect">
          <a:avLst/>
        </a:prstGeom>
      </xdr:spPr>
    </xdr:pic>
    <xdr:clientData/>
  </xdr:twoCellAnchor>
  <xdr:twoCellAnchor editAs="oneCell">
    <xdr:from>
      <xdr:col>4</xdr:col>
      <xdr:colOff>150091</xdr:colOff>
      <xdr:row>4</xdr:row>
      <xdr:rowOff>103909</xdr:rowOff>
    </xdr:from>
    <xdr:to>
      <xdr:col>4</xdr:col>
      <xdr:colOff>730481</xdr:colOff>
      <xdr:row>4</xdr:row>
      <xdr:rowOff>629689</xdr:rowOff>
    </xdr:to>
    <xdr:pic>
      <xdr:nvPicPr>
        <xdr:cNvPr id="3" name="图片 2"/>
        <xdr:cNvPicPr>
          <a:picLocks noChangeAspect="1"/>
        </xdr:cNvPicPr>
      </xdr:nvPicPr>
      <xdr:blipFill>
        <a:blip r:embed="rId34"/>
        <a:stretch>
          <a:fillRect/>
        </a:stretch>
      </xdr:blipFill>
      <xdr:spPr>
        <a:xfrm>
          <a:off x="5692140" y="1050290"/>
          <a:ext cx="580390" cy="525780"/>
        </a:xfrm>
        <a:prstGeom prst="rect">
          <a:avLst/>
        </a:prstGeom>
      </xdr:spPr>
    </xdr:pic>
    <xdr:clientData/>
  </xdr:twoCellAnchor>
  <xdr:twoCellAnchor editAs="oneCell">
    <xdr:from>
      <xdr:col>4</xdr:col>
      <xdr:colOff>138546</xdr:colOff>
      <xdr:row>5</xdr:row>
      <xdr:rowOff>173182</xdr:rowOff>
    </xdr:from>
    <xdr:to>
      <xdr:col>4</xdr:col>
      <xdr:colOff>800851</xdr:colOff>
      <xdr:row>5</xdr:row>
      <xdr:rowOff>662132</xdr:rowOff>
    </xdr:to>
    <xdr:pic>
      <xdr:nvPicPr>
        <xdr:cNvPr id="4" name="图片 3"/>
        <xdr:cNvPicPr>
          <a:picLocks noChangeAspect="1"/>
        </xdr:cNvPicPr>
      </xdr:nvPicPr>
      <xdr:blipFill>
        <a:blip r:embed="rId35"/>
        <a:stretch>
          <a:fillRect/>
        </a:stretch>
      </xdr:blipFill>
      <xdr:spPr>
        <a:xfrm>
          <a:off x="5680710" y="1881505"/>
          <a:ext cx="662305" cy="488950"/>
        </a:xfrm>
        <a:prstGeom prst="rect">
          <a:avLst/>
        </a:prstGeom>
      </xdr:spPr>
    </xdr:pic>
    <xdr:clientData/>
  </xdr:twoCellAnchor>
  <xdr:twoCellAnchor editAs="oneCell">
    <xdr:from>
      <xdr:col>4</xdr:col>
      <xdr:colOff>158115</xdr:colOff>
      <xdr:row>29</xdr:row>
      <xdr:rowOff>138430</xdr:rowOff>
    </xdr:from>
    <xdr:to>
      <xdr:col>4</xdr:col>
      <xdr:colOff>655955</xdr:colOff>
      <xdr:row>29</xdr:row>
      <xdr:rowOff>503555</xdr:rowOff>
    </xdr:to>
    <xdr:pic>
      <xdr:nvPicPr>
        <xdr:cNvPr id="8" name="图片 7"/>
        <xdr:cNvPicPr>
          <a:picLocks noChangeAspect="1"/>
        </xdr:cNvPicPr>
      </xdr:nvPicPr>
      <xdr:blipFill>
        <a:blip r:embed="rId36"/>
        <a:stretch>
          <a:fillRect/>
        </a:stretch>
      </xdr:blipFill>
      <xdr:spPr>
        <a:xfrm>
          <a:off x="5700395" y="20154265"/>
          <a:ext cx="497840" cy="3651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200025</xdr:colOff>
      <xdr:row>30</xdr:row>
      <xdr:rowOff>191770</xdr:rowOff>
    </xdr:from>
    <xdr:to>
      <xdr:col>4</xdr:col>
      <xdr:colOff>660400</xdr:colOff>
      <xdr:row>30</xdr:row>
      <xdr:rowOff>613410</xdr:rowOff>
    </xdr:to>
    <xdr:pic>
      <xdr:nvPicPr>
        <xdr:cNvPr id="10" name="图片 9"/>
        <xdr:cNvPicPr>
          <a:picLocks noChangeAspect="1"/>
        </xdr:cNvPicPr>
      </xdr:nvPicPr>
      <xdr:blipFill>
        <a:blip r:embed="rId37"/>
        <a:stretch>
          <a:fillRect/>
        </a:stretch>
      </xdr:blipFill>
      <xdr:spPr>
        <a:xfrm>
          <a:off x="5742305" y="20969605"/>
          <a:ext cx="460375" cy="4216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97155</xdr:colOff>
      <xdr:row>31</xdr:row>
      <xdr:rowOff>189865</xdr:rowOff>
    </xdr:from>
    <xdr:to>
      <xdr:col>4</xdr:col>
      <xdr:colOff>570230</xdr:colOff>
      <xdr:row>31</xdr:row>
      <xdr:rowOff>515620</xdr:rowOff>
    </xdr:to>
    <xdr:pic>
      <xdr:nvPicPr>
        <xdr:cNvPr id="11" name="图片 7"/>
        <xdr:cNvPicPr>
          <a:picLocks noChangeAspect="1"/>
        </xdr:cNvPicPr>
      </xdr:nvPicPr>
      <xdr:blipFill>
        <a:blip r:embed="rId38"/>
        <a:stretch>
          <a:fillRect/>
        </a:stretch>
      </xdr:blipFill>
      <xdr:spPr>
        <a:xfrm>
          <a:off x="5639435" y="21729700"/>
          <a:ext cx="473075" cy="3257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472440</xdr:colOff>
      <xdr:row>31</xdr:row>
      <xdr:rowOff>352425</xdr:rowOff>
    </xdr:from>
    <xdr:to>
      <xdr:col>4</xdr:col>
      <xdr:colOff>755015</xdr:colOff>
      <xdr:row>31</xdr:row>
      <xdr:rowOff>600710</xdr:rowOff>
    </xdr:to>
    <xdr:pic>
      <xdr:nvPicPr>
        <xdr:cNvPr id="12" name="图片 4"/>
        <xdr:cNvPicPr>
          <a:picLocks noChangeAspect="1"/>
        </xdr:cNvPicPr>
      </xdr:nvPicPr>
      <xdr:blipFill>
        <a:blip r:embed="rId39"/>
        <a:stretch>
          <a:fillRect/>
        </a:stretch>
      </xdr:blipFill>
      <xdr:spPr>
        <a:xfrm>
          <a:off x="6014720" y="21892260"/>
          <a:ext cx="282575" cy="2482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80010</xdr:colOff>
      <xdr:row>32</xdr:row>
      <xdr:rowOff>138430</xdr:rowOff>
    </xdr:from>
    <xdr:to>
      <xdr:col>4</xdr:col>
      <xdr:colOff>582295</xdr:colOff>
      <xdr:row>32</xdr:row>
      <xdr:rowOff>464185</xdr:rowOff>
    </xdr:to>
    <xdr:pic>
      <xdr:nvPicPr>
        <xdr:cNvPr id="13" name="图片 7"/>
        <xdr:cNvPicPr>
          <a:picLocks noChangeAspect="1"/>
        </xdr:cNvPicPr>
      </xdr:nvPicPr>
      <xdr:blipFill>
        <a:blip r:embed="rId38"/>
        <a:stretch>
          <a:fillRect/>
        </a:stretch>
      </xdr:blipFill>
      <xdr:spPr>
        <a:xfrm>
          <a:off x="5622290" y="22440265"/>
          <a:ext cx="502285" cy="3257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544195</xdr:colOff>
      <xdr:row>32</xdr:row>
      <xdr:rowOff>434340</xdr:rowOff>
    </xdr:from>
    <xdr:to>
      <xdr:col>4</xdr:col>
      <xdr:colOff>826770</xdr:colOff>
      <xdr:row>32</xdr:row>
      <xdr:rowOff>673100</xdr:rowOff>
    </xdr:to>
    <xdr:pic>
      <xdr:nvPicPr>
        <xdr:cNvPr id="14" name="图片 4"/>
        <xdr:cNvPicPr>
          <a:picLocks noChangeAspect="1"/>
        </xdr:cNvPicPr>
      </xdr:nvPicPr>
      <xdr:blipFill>
        <a:blip r:embed="rId39"/>
        <a:stretch>
          <a:fillRect/>
        </a:stretch>
      </xdr:blipFill>
      <xdr:spPr>
        <a:xfrm>
          <a:off x="6086475" y="22736175"/>
          <a:ext cx="282575" cy="2387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114300</xdr:colOff>
      <xdr:row>33</xdr:row>
      <xdr:rowOff>130175</xdr:rowOff>
    </xdr:from>
    <xdr:to>
      <xdr:col>4</xdr:col>
      <xdr:colOff>574675</xdr:colOff>
      <xdr:row>33</xdr:row>
      <xdr:rowOff>436880</xdr:rowOff>
    </xdr:to>
    <xdr:pic>
      <xdr:nvPicPr>
        <xdr:cNvPr id="15" name="图片 6"/>
        <xdr:cNvPicPr>
          <a:picLocks noChangeAspect="1"/>
        </xdr:cNvPicPr>
      </xdr:nvPicPr>
      <xdr:blipFill>
        <a:blip r:embed="rId40"/>
        <a:stretch>
          <a:fillRect/>
        </a:stretch>
      </xdr:blipFill>
      <xdr:spPr>
        <a:xfrm>
          <a:off x="5656580" y="23194010"/>
          <a:ext cx="460375" cy="3067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499745</xdr:colOff>
      <xdr:row>33</xdr:row>
      <xdr:rowOff>545465</xdr:rowOff>
    </xdr:from>
    <xdr:to>
      <xdr:col>4</xdr:col>
      <xdr:colOff>817245</xdr:colOff>
      <xdr:row>33</xdr:row>
      <xdr:rowOff>650240</xdr:rowOff>
    </xdr:to>
    <xdr:pic>
      <xdr:nvPicPr>
        <xdr:cNvPr id="16" name="图片 5"/>
        <xdr:cNvPicPr>
          <a:picLocks noChangeAspect="1"/>
        </xdr:cNvPicPr>
      </xdr:nvPicPr>
      <xdr:blipFill>
        <a:blip r:embed="rId41"/>
        <a:stretch>
          <a:fillRect/>
        </a:stretch>
      </xdr:blipFill>
      <xdr:spPr>
        <a:xfrm>
          <a:off x="6042025" y="23609300"/>
          <a:ext cx="317500" cy="1047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102870</xdr:colOff>
      <xdr:row>34</xdr:row>
      <xdr:rowOff>153670</xdr:rowOff>
    </xdr:from>
    <xdr:to>
      <xdr:col>4</xdr:col>
      <xdr:colOff>563245</xdr:colOff>
      <xdr:row>34</xdr:row>
      <xdr:rowOff>460375</xdr:rowOff>
    </xdr:to>
    <xdr:pic>
      <xdr:nvPicPr>
        <xdr:cNvPr id="17" name="图片 6"/>
        <xdr:cNvPicPr>
          <a:picLocks noChangeAspect="1"/>
        </xdr:cNvPicPr>
      </xdr:nvPicPr>
      <xdr:blipFill>
        <a:blip r:embed="rId40"/>
        <a:stretch>
          <a:fillRect/>
        </a:stretch>
      </xdr:blipFill>
      <xdr:spPr>
        <a:xfrm>
          <a:off x="5645150" y="23979505"/>
          <a:ext cx="460375" cy="3067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488315</xdr:colOff>
      <xdr:row>34</xdr:row>
      <xdr:rowOff>568960</xdr:rowOff>
    </xdr:from>
    <xdr:to>
      <xdr:col>4</xdr:col>
      <xdr:colOff>805815</xdr:colOff>
      <xdr:row>34</xdr:row>
      <xdr:rowOff>673735</xdr:rowOff>
    </xdr:to>
    <xdr:pic>
      <xdr:nvPicPr>
        <xdr:cNvPr id="18" name="图片 5"/>
        <xdr:cNvPicPr>
          <a:picLocks noChangeAspect="1"/>
        </xdr:cNvPicPr>
      </xdr:nvPicPr>
      <xdr:blipFill>
        <a:blip r:embed="rId41"/>
        <a:stretch>
          <a:fillRect/>
        </a:stretch>
      </xdr:blipFill>
      <xdr:spPr>
        <a:xfrm>
          <a:off x="6030595" y="24394795"/>
          <a:ext cx="317500" cy="1047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389572</xdr:colOff>
      <xdr:row>37</xdr:row>
      <xdr:rowOff>374332</xdr:rowOff>
    </xdr:from>
    <xdr:to>
      <xdr:col>4</xdr:col>
      <xdr:colOff>532447</xdr:colOff>
      <xdr:row>39</xdr:row>
      <xdr:rowOff>402272</xdr:rowOff>
    </xdr:to>
    <xdr:pic>
      <xdr:nvPicPr>
        <xdr:cNvPr id="19" name="图片 28"/>
        <xdr:cNvPicPr>
          <a:picLocks noChangeAspect="1"/>
        </xdr:cNvPicPr>
      </xdr:nvPicPr>
      <xdr:blipFill>
        <a:blip r:embed="rId42"/>
        <a:stretch>
          <a:fillRect/>
        </a:stretch>
      </xdr:blipFill>
      <xdr:spPr>
        <a:xfrm rot="16860000">
          <a:off x="5226685" y="27190065"/>
          <a:ext cx="1551940" cy="142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97155</xdr:colOff>
      <xdr:row>35</xdr:row>
      <xdr:rowOff>181610</xdr:rowOff>
    </xdr:from>
    <xdr:to>
      <xdr:col>4</xdr:col>
      <xdr:colOff>652145</xdr:colOff>
      <xdr:row>35</xdr:row>
      <xdr:rowOff>488315</xdr:rowOff>
    </xdr:to>
    <xdr:pic>
      <xdr:nvPicPr>
        <xdr:cNvPr id="20" name="图片 6"/>
        <xdr:cNvPicPr>
          <a:picLocks noChangeAspect="1"/>
        </xdr:cNvPicPr>
      </xdr:nvPicPr>
      <xdr:blipFill>
        <a:blip r:embed="rId40"/>
        <a:stretch>
          <a:fillRect/>
        </a:stretch>
      </xdr:blipFill>
      <xdr:spPr>
        <a:xfrm>
          <a:off x="5639435" y="24769445"/>
          <a:ext cx="554990" cy="3067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426085</xdr:colOff>
      <xdr:row>35</xdr:row>
      <xdr:rowOff>363855</xdr:rowOff>
    </xdr:from>
    <xdr:to>
      <xdr:col>4</xdr:col>
      <xdr:colOff>839470</xdr:colOff>
      <xdr:row>35</xdr:row>
      <xdr:rowOff>647700</xdr:rowOff>
    </xdr:to>
    <xdr:pic>
      <xdr:nvPicPr>
        <xdr:cNvPr id="21" name="图片 5"/>
        <xdr:cNvPicPr>
          <a:picLocks noChangeAspect="1"/>
        </xdr:cNvPicPr>
      </xdr:nvPicPr>
      <xdr:blipFill>
        <a:blip r:embed="rId41"/>
        <a:stretch>
          <a:fillRect/>
        </a:stretch>
      </xdr:blipFill>
      <xdr:spPr>
        <a:xfrm>
          <a:off x="5968365" y="24951690"/>
          <a:ext cx="413385" cy="2838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137795</xdr:colOff>
      <xdr:row>36</xdr:row>
      <xdr:rowOff>161925</xdr:rowOff>
    </xdr:from>
    <xdr:to>
      <xdr:col>4</xdr:col>
      <xdr:colOff>692785</xdr:colOff>
      <xdr:row>36</xdr:row>
      <xdr:rowOff>468630</xdr:rowOff>
    </xdr:to>
    <xdr:pic>
      <xdr:nvPicPr>
        <xdr:cNvPr id="22" name="图片 6"/>
        <xdr:cNvPicPr>
          <a:picLocks noChangeAspect="1"/>
        </xdr:cNvPicPr>
      </xdr:nvPicPr>
      <xdr:blipFill>
        <a:blip r:embed="rId40"/>
        <a:stretch>
          <a:fillRect/>
        </a:stretch>
      </xdr:blipFill>
      <xdr:spPr>
        <a:xfrm>
          <a:off x="5680075" y="25511760"/>
          <a:ext cx="554990" cy="3067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466725</xdr:colOff>
      <xdr:row>36</xdr:row>
      <xdr:rowOff>344170</xdr:rowOff>
    </xdr:from>
    <xdr:to>
      <xdr:col>4</xdr:col>
      <xdr:colOff>880110</xdr:colOff>
      <xdr:row>36</xdr:row>
      <xdr:rowOff>628015</xdr:rowOff>
    </xdr:to>
    <xdr:pic>
      <xdr:nvPicPr>
        <xdr:cNvPr id="24" name="图片 5"/>
        <xdr:cNvPicPr>
          <a:picLocks noChangeAspect="1"/>
        </xdr:cNvPicPr>
      </xdr:nvPicPr>
      <xdr:blipFill>
        <a:blip r:embed="rId41"/>
        <a:stretch>
          <a:fillRect/>
        </a:stretch>
      </xdr:blipFill>
      <xdr:spPr>
        <a:xfrm>
          <a:off x="6009005" y="25694005"/>
          <a:ext cx="413385" cy="2838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174625</xdr:colOff>
      <xdr:row>41</xdr:row>
      <xdr:rowOff>294640</xdr:rowOff>
    </xdr:from>
    <xdr:to>
      <xdr:col>4</xdr:col>
      <xdr:colOff>714375</xdr:colOff>
      <xdr:row>41</xdr:row>
      <xdr:rowOff>473710</xdr:rowOff>
    </xdr:to>
    <xdr:pic>
      <xdr:nvPicPr>
        <xdr:cNvPr id="27" name="图片 1"/>
        <xdr:cNvPicPr>
          <a:picLocks noChangeAspect="1"/>
        </xdr:cNvPicPr>
      </xdr:nvPicPr>
      <xdr:blipFill>
        <a:blip r:embed="rId43"/>
        <a:stretch>
          <a:fillRect/>
        </a:stretch>
      </xdr:blipFill>
      <xdr:spPr>
        <a:xfrm rot="19980000">
          <a:off x="5716905" y="31118175"/>
          <a:ext cx="539750" cy="1790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166370</xdr:colOff>
      <xdr:row>9</xdr:row>
      <xdr:rowOff>198755</xdr:rowOff>
    </xdr:from>
    <xdr:to>
      <xdr:col>4</xdr:col>
      <xdr:colOff>695325</xdr:colOff>
      <xdr:row>9</xdr:row>
      <xdr:rowOff>571500</xdr:rowOff>
    </xdr:to>
    <xdr:pic>
      <xdr:nvPicPr>
        <xdr:cNvPr id="28" name="图片 27"/>
        <xdr:cNvPicPr>
          <a:picLocks noChangeAspect="1"/>
        </xdr:cNvPicPr>
      </xdr:nvPicPr>
      <xdr:blipFill>
        <a:blip r:embed="rId44"/>
        <a:stretch>
          <a:fillRect/>
        </a:stretch>
      </xdr:blipFill>
      <xdr:spPr>
        <a:xfrm>
          <a:off x="5708650" y="4955540"/>
          <a:ext cx="528955" cy="3727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226695</xdr:colOff>
      <xdr:row>57</xdr:row>
      <xdr:rowOff>138430</xdr:rowOff>
    </xdr:from>
    <xdr:to>
      <xdr:col>4</xdr:col>
      <xdr:colOff>530225</xdr:colOff>
      <xdr:row>57</xdr:row>
      <xdr:rowOff>568960</xdr:rowOff>
    </xdr:to>
    <xdr:pic>
      <xdr:nvPicPr>
        <xdr:cNvPr id="29" name="图片 28"/>
        <xdr:cNvPicPr>
          <a:picLocks noChangeAspect="1"/>
        </xdr:cNvPicPr>
      </xdr:nvPicPr>
      <xdr:blipFill>
        <a:blip r:embed="rId45"/>
        <a:stretch>
          <a:fillRect/>
        </a:stretch>
      </xdr:blipFill>
      <xdr:spPr>
        <a:xfrm>
          <a:off x="5768975" y="40994965"/>
          <a:ext cx="303530" cy="4305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140335</xdr:colOff>
      <xdr:row>8</xdr:row>
      <xdr:rowOff>69215</xdr:rowOff>
    </xdr:from>
    <xdr:to>
      <xdr:col>4</xdr:col>
      <xdr:colOff>743585</xdr:colOff>
      <xdr:row>8</xdr:row>
      <xdr:rowOff>637540</xdr:rowOff>
    </xdr:to>
    <xdr:pic>
      <xdr:nvPicPr>
        <xdr:cNvPr id="33" name="图片 32"/>
        <xdr:cNvPicPr>
          <a:picLocks noChangeAspect="1"/>
        </xdr:cNvPicPr>
      </xdr:nvPicPr>
      <xdr:blipFill>
        <a:blip r:embed="rId46"/>
        <a:stretch>
          <a:fillRect/>
        </a:stretch>
      </xdr:blipFill>
      <xdr:spPr>
        <a:xfrm>
          <a:off x="5682615" y="4064000"/>
          <a:ext cx="603250" cy="5683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317500</xdr:colOff>
      <xdr:row>58</xdr:row>
      <xdr:rowOff>125095</xdr:rowOff>
    </xdr:from>
    <xdr:to>
      <xdr:col>4</xdr:col>
      <xdr:colOff>640715</xdr:colOff>
      <xdr:row>58</xdr:row>
      <xdr:rowOff>567055</xdr:rowOff>
    </xdr:to>
    <xdr:pic>
      <xdr:nvPicPr>
        <xdr:cNvPr id="39" name="Picture 378"/>
        <xdr:cNvPicPr>
          <a:picLocks noChangeAspect="1"/>
        </xdr:cNvPicPr>
      </xdr:nvPicPr>
      <xdr:blipFill>
        <a:blip r:embed="rId47"/>
        <a:stretch>
          <a:fillRect/>
        </a:stretch>
      </xdr:blipFill>
      <xdr:spPr>
        <a:xfrm>
          <a:off x="5859780" y="41743630"/>
          <a:ext cx="323215" cy="441960"/>
        </a:xfrm>
        <a:prstGeom prst="rect">
          <a:avLst/>
        </a:prstGeom>
        <a:noFill/>
        <a:ln w="1">
          <a:noFill/>
        </a:ln>
      </xdr:spPr>
    </xdr:pic>
    <xdr:clientData/>
  </xdr:twoCellAnchor>
  <xdr:twoCellAnchor editAs="oneCell">
    <xdr:from>
      <xdr:col>4</xdr:col>
      <xdr:colOff>305435</xdr:colOff>
      <xdr:row>59</xdr:row>
      <xdr:rowOff>41910</xdr:rowOff>
    </xdr:from>
    <xdr:to>
      <xdr:col>4</xdr:col>
      <xdr:colOff>563880</xdr:colOff>
      <xdr:row>59</xdr:row>
      <xdr:rowOff>468630</xdr:rowOff>
    </xdr:to>
    <xdr:pic>
      <xdr:nvPicPr>
        <xdr:cNvPr id="43" name="图片 42"/>
        <xdr:cNvPicPr>
          <a:picLocks noChangeAspect="1"/>
        </xdr:cNvPicPr>
      </xdr:nvPicPr>
      <xdr:blipFill>
        <a:blip r:embed="rId48"/>
        <a:stretch>
          <a:fillRect/>
        </a:stretch>
      </xdr:blipFill>
      <xdr:spPr>
        <a:xfrm>
          <a:off x="5847715" y="42260520"/>
          <a:ext cx="258445" cy="4267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144780</xdr:colOff>
      <xdr:row>15</xdr:row>
      <xdr:rowOff>155575</xdr:rowOff>
    </xdr:from>
    <xdr:to>
      <xdr:col>4</xdr:col>
      <xdr:colOff>678180</xdr:colOff>
      <xdr:row>15</xdr:row>
      <xdr:rowOff>565150</xdr:rowOff>
    </xdr:to>
    <xdr:pic>
      <xdr:nvPicPr>
        <xdr:cNvPr id="5" name="图片 13"/>
        <xdr:cNvPicPr>
          <a:picLocks noChangeAspect="1" noChangeArrowheads="1"/>
        </xdr:cNvPicPr>
      </xdr:nvPicPr>
      <xdr:blipFill>
        <a:blip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687060" y="9503410"/>
          <a:ext cx="53340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222885</xdr:colOff>
      <xdr:row>40</xdr:row>
      <xdr:rowOff>84455</xdr:rowOff>
    </xdr:from>
    <xdr:to>
      <xdr:col>4</xdr:col>
      <xdr:colOff>712470</xdr:colOff>
      <xdr:row>40</xdr:row>
      <xdr:rowOff>2189480</xdr:rowOff>
    </xdr:to>
    <xdr:pic>
      <xdr:nvPicPr>
        <xdr:cNvPr id="47" name="图片 2"/>
        <xdr:cNvPicPr>
          <a:picLocks noChangeAspect="1"/>
        </xdr:cNvPicPr>
      </xdr:nvPicPr>
      <xdr:blipFill>
        <a:blip r:embed="rId50"/>
        <a:stretch>
          <a:fillRect/>
        </a:stretch>
      </xdr:blipFill>
      <xdr:spPr>
        <a:xfrm>
          <a:off x="5765165" y="28482290"/>
          <a:ext cx="489585" cy="21050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114935</xdr:colOff>
      <xdr:row>25</xdr:row>
      <xdr:rowOff>131445</xdr:rowOff>
    </xdr:from>
    <xdr:to>
      <xdr:col>4</xdr:col>
      <xdr:colOff>803910</xdr:colOff>
      <xdr:row>25</xdr:row>
      <xdr:rowOff>646430</xdr:rowOff>
    </xdr:to>
    <xdr:pic>
      <xdr:nvPicPr>
        <xdr:cNvPr id="48" name="图片 1"/>
        <xdr:cNvPicPr>
          <a:picLocks noChangeAspect="1"/>
        </xdr:cNvPicPr>
      </xdr:nvPicPr>
      <xdr:blipFill>
        <a:blip r:embed="rId51"/>
        <a:stretch>
          <a:fillRect/>
        </a:stretch>
      </xdr:blipFill>
      <xdr:spPr>
        <a:xfrm>
          <a:off x="5657215" y="17099280"/>
          <a:ext cx="688975" cy="51498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4</xdr:col>
      <xdr:colOff>19050</xdr:colOff>
      <xdr:row>4</xdr:row>
      <xdr:rowOff>47625</xdr:rowOff>
    </xdr:from>
    <xdr:to>
      <xdr:col>4</xdr:col>
      <xdr:colOff>1104900</xdr:colOff>
      <xdr:row>9</xdr:row>
      <xdr:rowOff>85726</xdr:rowOff>
    </xdr:to>
    <xdr:pic>
      <xdr:nvPicPr>
        <xdr:cNvPr id="47608" name="图片 2"/>
        <xdr:cNvPicPr>
          <a:picLocks noChangeAspect="1" noChangeArrowheads="1"/>
        </xdr:cNvPicPr>
      </xdr:nvPicPr>
      <xdr:blipFill>
        <a:blip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448300" y="1202055"/>
          <a:ext cx="1085850" cy="8648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469900</xdr:colOff>
      <xdr:row>14</xdr:row>
      <xdr:rowOff>58420</xdr:rowOff>
    </xdr:from>
    <xdr:to>
      <xdr:col>4</xdr:col>
      <xdr:colOff>831850</xdr:colOff>
      <xdr:row>14</xdr:row>
      <xdr:rowOff>639445</xdr:rowOff>
    </xdr:to>
    <xdr:pic>
      <xdr:nvPicPr>
        <xdr:cNvPr id="47609" name="图片 3"/>
        <xdr:cNvPicPr>
          <a:picLocks noChangeAspect="1" noChangeArrowheads="1"/>
        </xdr:cNvPicPr>
      </xdr:nvPicPr>
      <xdr:blipFill>
        <a:blip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899150" y="3009265"/>
          <a:ext cx="361950" cy="581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228600</xdr:colOff>
      <xdr:row>15</xdr:row>
      <xdr:rowOff>114300</xdr:rowOff>
    </xdr:from>
    <xdr:to>
      <xdr:col>4</xdr:col>
      <xdr:colOff>1019175</xdr:colOff>
      <xdr:row>18</xdr:row>
      <xdr:rowOff>38100</xdr:rowOff>
    </xdr:to>
    <xdr:pic>
      <xdr:nvPicPr>
        <xdr:cNvPr id="47610" name="图片 4"/>
        <xdr:cNvPicPr>
          <a:picLocks noChangeAspect="1" noChangeArrowheads="1"/>
        </xdr:cNvPicPr>
      </xdr:nvPicPr>
      <xdr:blipFill>
        <a:blip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657850" y="3725545"/>
          <a:ext cx="790575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171450</xdr:colOff>
      <xdr:row>20</xdr:row>
      <xdr:rowOff>76200</xdr:rowOff>
    </xdr:from>
    <xdr:to>
      <xdr:col>4</xdr:col>
      <xdr:colOff>1057275</xdr:colOff>
      <xdr:row>25</xdr:row>
      <xdr:rowOff>76199</xdr:rowOff>
    </xdr:to>
    <xdr:pic>
      <xdr:nvPicPr>
        <xdr:cNvPr id="47611" name="图片 5"/>
        <xdr:cNvPicPr>
          <a:picLocks noChangeAspect="1" noChangeArrowheads="1"/>
        </xdr:cNvPicPr>
      </xdr:nvPicPr>
      <xdr:blipFill>
        <a:blip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600700" y="4497070"/>
          <a:ext cx="885825" cy="808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266700</xdr:colOff>
      <xdr:row>43</xdr:row>
      <xdr:rowOff>9525</xdr:rowOff>
    </xdr:from>
    <xdr:to>
      <xdr:col>4</xdr:col>
      <xdr:colOff>1000125</xdr:colOff>
      <xdr:row>49</xdr:row>
      <xdr:rowOff>95250</xdr:rowOff>
    </xdr:to>
    <xdr:pic>
      <xdr:nvPicPr>
        <xdr:cNvPr id="47612" name="图片 6"/>
        <xdr:cNvPicPr>
          <a:picLocks noChangeAspect="1" noChangeArrowheads="1"/>
        </xdr:cNvPicPr>
      </xdr:nvPicPr>
      <xdr:blipFill>
        <a:blip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695950" y="8297545"/>
          <a:ext cx="733425" cy="10687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247650</xdr:colOff>
      <xdr:row>53</xdr:row>
      <xdr:rowOff>19050</xdr:rowOff>
    </xdr:from>
    <xdr:to>
      <xdr:col>4</xdr:col>
      <xdr:colOff>1009650</xdr:colOff>
      <xdr:row>57</xdr:row>
      <xdr:rowOff>152400</xdr:rowOff>
    </xdr:to>
    <xdr:pic>
      <xdr:nvPicPr>
        <xdr:cNvPr id="47613" name="图片 7"/>
        <xdr:cNvPicPr>
          <a:picLocks noChangeAspect="1" noChangeArrowheads="1"/>
        </xdr:cNvPicPr>
      </xdr:nvPicPr>
      <xdr:blipFill>
        <a:blip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676900" y="9937750"/>
          <a:ext cx="762000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171450</xdr:colOff>
      <xdr:row>59</xdr:row>
      <xdr:rowOff>104775</xdr:rowOff>
    </xdr:from>
    <xdr:to>
      <xdr:col>4</xdr:col>
      <xdr:colOff>962025</xdr:colOff>
      <xdr:row>64</xdr:row>
      <xdr:rowOff>152399</xdr:rowOff>
    </xdr:to>
    <xdr:pic>
      <xdr:nvPicPr>
        <xdr:cNvPr id="47614" name="图片 8"/>
        <xdr:cNvPicPr>
          <a:picLocks noChangeAspect="1" noChangeArrowheads="1"/>
        </xdr:cNvPicPr>
      </xdr:nvPicPr>
      <xdr:blipFill>
        <a:blip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600700" y="10995025"/>
          <a:ext cx="790575" cy="856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426085</xdr:colOff>
      <xdr:row>67</xdr:row>
      <xdr:rowOff>8890</xdr:rowOff>
    </xdr:from>
    <xdr:to>
      <xdr:col>4</xdr:col>
      <xdr:colOff>756285</xdr:colOff>
      <xdr:row>67</xdr:row>
      <xdr:rowOff>381000</xdr:rowOff>
    </xdr:to>
    <xdr:pic>
      <xdr:nvPicPr>
        <xdr:cNvPr id="47615" name="图片 9"/>
        <xdr:cNvPicPr>
          <a:picLocks noChangeAspect="1" noChangeArrowheads="1"/>
        </xdr:cNvPicPr>
      </xdr:nvPicPr>
      <xdr:blipFill>
        <a:blip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855335" y="12205970"/>
          <a:ext cx="330200" cy="3721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400050</xdr:colOff>
      <xdr:row>68</xdr:row>
      <xdr:rowOff>50165</xdr:rowOff>
    </xdr:from>
    <xdr:to>
      <xdr:col>4</xdr:col>
      <xdr:colOff>822960</xdr:colOff>
      <xdr:row>68</xdr:row>
      <xdr:rowOff>372745</xdr:rowOff>
    </xdr:to>
    <xdr:pic>
      <xdr:nvPicPr>
        <xdr:cNvPr id="47616" name="图片 10"/>
        <xdr:cNvPicPr>
          <a:picLocks noChangeAspect="1" noChangeArrowheads="1"/>
        </xdr:cNvPicPr>
      </xdr:nvPicPr>
      <xdr:blipFill>
        <a:blip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829300" y="12691745"/>
          <a:ext cx="422910" cy="3225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180975</xdr:colOff>
      <xdr:row>82</xdr:row>
      <xdr:rowOff>180975</xdr:rowOff>
    </xdr:from>
    <xdr:to>
      <xdr:col>4</xdr:col>
      <xdr:colOff>1104900</xdr:colOff>
      <xdr:row>90</xdr:row>
      <xdr:rowOff>76200</xdr:rowOff>
    </xdr:to>
    <xdr:pic>
      <xdr:nvPicPr>
        <xdr:cNvPr id="47617" name="图片 11"/>
        <xdr:cNvPicPr>
          <a:picLocks noChangeAspect="1" noChangeArrowheads="1"/>
        </xdr:cNvPicPr>
      </xdr:nvPicPr>
      <xdr:blipFill>
        <a:blip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610225" y="15495905"/>
          <a:ext cx="923925" cy="1209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417830</xdr:colOff>
      <xdr:row>104</xdr:row>
      <xdr:rowOff>26670</xdr:rowOff>
    </xdr:from>
    <xdr:to>
      <xdr:col>4</xdr:col>
      <xdr:colOff>814070</xdr:colOff>
      <xdr:row>104</xdr:row>
      <xdr:rowOff>412115</xdr:rowOff>
    </xdr:to>
    <xdr:pic>
      <xdr:nvPicPr>
        <xdr:cNvPr id="47618" name="图片 12"/>
        <xdr:cNvPicPr>
          <a:picLocks noChangeAspect="1" noChangeArrowheads="1"/>
        </xdr:cNvPicPr>
      </xdr:nvPicPr>
      <xdr:blipFill>
        <a:blip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847080" y="18923000"/>
          <a:ext cx="396240" cy="385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266700</xdr:colOff>
      <xdr:row>105</xdr:row>
      <xdr:rowOff>209549</xdr:rowOff>
    </xdr:from>
    <xdr:to>
      <xdr:col>4</xdr:col>
      <xdr:colOff>1152525</xdr:colOff>
      <xdr:row>111</xdr:row>
      <xdr:rowOff>125639</xdr:rowOff>
    </xdr:to>
    <xdr:pic>
      <xdr:nvPicPr>
        <xdr:cNvPr id="47619" name="图片 13"/>
        <xdr:cNvPicPr>
          <a:picLocks noChangeAspect="1" noChangeArrowheads="1"/>
        </xdr:cNvPicPr>
      </xdr:nvPicPr>
      <xdr:blipFill>
        <a:blip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695950" y="19499580"/>
          <a:ext cx="885825" cy="9188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235585</xdr:colOff>
      <xdr:row>117</xdr:row>
      <xdr:rowOff>42545</xdr:rowOff>
    </xdr:from>
    <xdr:to>
      <xdr:col>4</xdr:col>
      <xdr:colOff>1092835</xdr:colOff>
      <xdr:row>122</xdr:row>
      <xdr:rowOff>57299</xdr:rowOff>
    </xdr:to>
    <xdr:pic>
      <xdr:nvPicPr>
        <xdr:cNvPr id="47620" name="图片 14"/>
        <xdr:cNvPicPr>
          <a:picLocks noChangeAspect="1" noChangeArrowheads="1"/>
        </xdr:cNvPicPr>
      </xdr:nvPicPr>
      <xdr:blipFill>
        <a:blip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664835" y="21434425"/>
          <a:ext cx="857250" cy="80835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267970</xdr:colOff>
      <xdr:row>123</xdr:row>
      <xdr:rowOff>40005</xdr:rowOff>
    </xdr:from>
    <xdr:to>
      <xdr:col>4</xdr:col>
      <xdr:colOff>1039495</xdr:colOff>
      <xdr:row>127</xdr:row>
      <xdr:rowOff>109855</xdr:rowOff>
    </xdr:to>
    <xdr:pic>
      <xdr:nvPicPr>
        <xdr:cNvPr id="47621" name="图片 15"/>
        <xdr:cNvPicPr>
          <a:picLocks noChangeAspect="1" noChangeArrowheads="1"/>
        </xdr:cNvPicPr>
      </xdr:nvPicPr>
      <xdr:blipFill>
        <a:blip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697220" y="22384385"/>
          <a:ext cx="771525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252730</xdr:colOff>
      <xdr:row>128</xdr:row>
      <xdr:rowOff>69215</xdr:rowOff>
    </xdr:from>
    <xdr:to>
      <xdr:col>4</xdr:col>
      <xdr:colOff>1062355</xdr:colOff>
      <xdr:row>133</xdr:row>
      <xdr:rowOff>47924</xdr:rowOff>
    </xdr:to>
    <xdr:pic>
      <xdr:nvPicPr>
        <xdr:cNvPr id="47622" name="图片 16"/>
        <xdr:cNvPicPr>
          <a:picLocks noChangeAspect="1" noChangeArrowheads="1"/>
        </xdr:cNvPicPr>
      </xdr:nvPicPr>
      <xdr:blipFill>
        <a:blip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681980" y="23207345"/>
          <a:ext cx="809625" cy="772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383540</xdr:colOff>
      <xdr:row>134</xdr:row>
      <xdr:rowOff>47625</xdr:rowOff>
    </xdr:from>
    <xdr:to>
      <xdr:col>4</xdr:col>
      <xdr:colOff>838200</xdr:colOff>
      <xdr:row>134</xdr:row>
      <xdr:rowOff>423545</xdr:rowOff>
    </xdr:to>
    <xdr:pic>
      <xdr:nvPicPr>
        <xdr:cNvPr id="47623" name="图片 17"/>
        <xdr:cNvPicPr>
          <a:picLocks noChangeAspect="1" noChangeArrowheads="1"/>
        </xdr:cNvPicPr>
      </xdr:nvPicPr>
      <xdr:blipFill>
        <a:blip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812790" y="24138255"/>
          <a:ext cx="454660" cy="3759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367665</xdr:colOff>
      <xdr:row>135</xdr:row>
      <xdr:rowOff>11430</xdr:rowOff>
    </xdr:from>
    <xdr:to>
      <xdr:col>4</xdr:col>
      <xdr:colOff>855345</xdr:colOff>
      <xdr:row>135</xdr:row>
      <xdr:rowOff>422275</xdr:rowOff>
    </xdr:to>
    <xdr:pic>
      <xdr:nvPicPr>
        <xdr:cNvPr id="47624" name="图片 18"/>
        <xdr:cNvPicPr>
          <a:picLocks noChangeAspect="1" noChangeArrowheads="1"/>
        </xdr:cNvPicPr>
      </xdr:nvPicPr>
      <xdr:blipFill>
        <a:blip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796915" y="24546560"/>
          <a:ext cx="487680" cy="4108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366395</xdr:colOff>
      <xdr:row>140</xdr:row>
      <xdr:rowOff>124460</xdr:rowOff>
    </xdr:from>
    <xdr:to>
      <xdr:col>4</xdr:col>
      <xdr:colOff>956945</xdr:colOff>
      <xdr:row>145</xdr:row>
      <xdr:rowOff>24727</xdr:rowOff>
    </xdr:to>
    <xdr:pic>
      <xdr:nvPicPr>
        <xdr:cNvPr id="47625" name="图片 19"/>
        <xdr:cNvPicPr>
          <a:picLocks noChangeAspect="1" noChangeArrowheads="1"/>
        </xdr:cNvPicPr>
      </xdr:nvPicPr>
      <xdr:blipFill>
        <a:blip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795645" y="26602690"/>
          <a:ext cx="590550" cy="6934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415925</xdr:colOff>
      <xdr:row>145</xdr:row>
      <xdr:rowOff>114300</xdr:rowOff>
    </xdr:from>
    <xdr:to>
      <xdr:col>4</xdr:col>
      <xdr:colOff>862330</xdr:colOff>
      <xdr:row>146</xdr:row>
      <xdr:rowOff>208280</xdr:rowOff>
    </xdr:to>
    <xdr:pic>
      <xdr:nvPicPr>
        <xdr:cNvPr id="47626" name="图片 20"/>
        <xdr:cNvPicPr>
          <a:picLocks noChangeAspect="1" noChangeArrowheads="1"/>
        </xdr:cNvPicPr>
      </xdr:nvPicPr>
      <xdr:blipFill>
        <a:blip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845175" y="27386280"/>
          <a:ext cx="446405" cy="4495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228600</xdr:colOff>
      <xdr:row>151</xdr:row>
      <xdr:rowOff>19050</xdr:rowOff>
    </xdr:from>
    <xdr:to>
      <xdr:col>4</xdr:col>
      <xdr:colOff>981075</xdr:colOff>
      <xdr:row>154</xdr:row>
      <xdr:rowOff>47626</xdr:rowOff>
    </xdr:to>
    <xdr:pic>
      <xdr:nvPicPr>
        <xdr:cNvPr id="47628" name="图片 22"/>
        <xdr:cNvPicPr>
          <a:picLocks noChangeAspect="1" noChangeArrowheads="1"/>
        </xdr:cNvPicPr>
      </xdr:nvPicPr>
      <xdr:blipFill>
        <a:blip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657850" y="29172535"/>
          <a:ext cx="752475" cy="7086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526415</xdr:colOff>
      <xdr:row>157</xdr:row>
      <xdr:rowOff>46990</xdr:rowOff>
    </xdr:from>
    <xdr:to>
      <xdr:col>4</xdr:col>
      <xdr:colOff>800735</xdr:colOff>
      <xdr:row>157</xdr:row>
      <xdr:rowOff>427990</xdr:rowOff>
    </xdr:to>
    <xdr:pic>
      <xdr:nvPicPr>
        <xdr:cNvPr id="47630" name="图片 24"/>
        <xdr:cNvPicPr>
          <a:picLocks noChangeAspect="1" noChangeArrowheads="1"/>
        </xdr:cNvPicPr>
      </xdr:nvPicPr>
      <xdr:blipFill>
        <a:blip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955665" y="30703520"/>
          <a:ext cx="27432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490855</xdr:colOff>
      <xdr:row>158</xdr:row>
      <xdr:rowOff>167640</xdr:rowOff>
    </xdr:from>
    <xdr:to>
      <xdr:col>4</xdr:col>
      <xdr:colOff>820420</xdr:colOff>
      <xdr:row>159</xdr:row>
      <xdr:rowOff>269875</xdr:rowOff>
    </xdr:to>
    <xdr:pic>
      <xdr:nvPicPr>
        <xdr:cNvPr id="47631" name="图片 25"/>
        <xdr:cNvPicPr>
          <a:picLocks noChangeAspect="1" noChangeArrowheads="1"/>
        </xdr:cNvPicPr>
      </xdr:nvPicPr>
      <xdr:blipFill>
        <a:blip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920105" y="31294070"/>
          <a:ext cx="329565" cy="3562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383540</xdr:colOff>
      <xdr:row>160</xdr:row>
      <xdr:rowOff>46990</xdr:rowOff>
    </xdr:from>
    <xdr:to>
      <xdr:col>4</xdr:col>
      <xdr:colOff>926465</xdr:colOff>
      <xdr:row>165</xdr:row>
      <xdr:rowOff>46990</xdr:rowOff>
    </xdr:to>
    <xdr:pic>
      <xdr:nvPicPr>
        <xdr:cNvPr id="47632" name="图片 26"/>
        <xdr:cNvPicPr>
          <a:picLocks noChangeAspect="1" noChangeArrowheads="1"/>
        </xdr:cNvPicPr>
      </xdr:nvPicPr>
      <xdr:blipFill>
        <a:blip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812790" y="31922720"/>
          <a:ext cx="542925" cy="809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276225</xdr:colOff>
      <xdr:row>168</xdr:row>
      <xdr:rowOff>47625</xdr:rowOff>
    </xdr:from>
    <xdr:to>
      <xdr:col>4</xdr:col>
      <xdr:colOff>981075</xdr:colOff>
      <xdr:row>170</xdr:row>
      <xdr:rowOff>133350</xdr:rowOff>
    </xdr:to>
    <xdr:pic>
      <xdr:nvPicPr>
        <xdr:cNvPr id="47633" name="图片 27"/>
        <xdr:cNvPicPr>
          <a:picLocks noChangeAspect="1" noChangeArrowheads="1"/>
        </xdr:cNvPicPr>
      </xdr:nvPicPr>
      <xdr:blipFill>
        <a:blip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705475" y="33361630"/>
          <a:ext cx="704850" cy="6038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285750</xdr:colOff>
      <xdr:row>175</xdr:row>
      <xdr:rowOff>47625</xdr:rowOff>
    </xdr:from>
    <xdr:to>
      <xdr:col>4</xdr:col>
      <xdr:colOff>990600</xdr:colOff>
      <xdr:row>177</xdr:row>
      <xdr:rowOff>114300</xdr:rowOff>
    </xdr:to>
    <xdr:pic>
      <xdr:nvPicPr>
        <xdr:cNvPr id="47634" name="图片 28"/>
        <xdr:cNvPicPr>
          <a:picLocks noChangeAspect="1" noChangeArrowheads="1"/>
        </xdr:cNvPicPr>
      </xdr:nvPicPr>
      <xdr:blipFill>
        <a:blip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715000" y="35263455"/>
          <a:ext cx="704850" cy="4876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365760</xdr:colOff>
      <xdr:row>173</xdr:row>
      <xdr:rowOff>12700</xdr:rowOff>
    </xdr:from>
    <xdr:to>
      <xdr:col>4</xdr:col>
      <xdr:colOff>854710</xdr:colOff>
      <xdr:row>173</xdr:row>
      <xdr:rowOff>418465</xdr:rowOff>
    </xdr:to>
    <xdr:pic>
      <xdr:nvPicPr>
        <xdr:cNvPr id="47635" name="图片 29"/>
        <xdr:cNvPicPr>
          <a:picLocks noChangeAspect="1" noChangeArrowheads="1"/>
        </xdr:cNvPicPr>
      </xdr:nvPicPr>
      <xdr:blipFill>
        <a:blip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795010" y="34524950"/>
          <a:ext cx="488950" cy="4057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295275</xdr:colOff>
      <xdr:row>181</xdr:row>
      <xdr:rowOff>123825</xdr:rowOff>
    </xdr:from>
    <xdr:to>
      <xdr:col>4</xdr:col>
      <xdr:colOff>1057275</xdr:colOff>
      <xdr:row>184</xdr:row>
      <xdr:rowOff>114300</xdr:rowOff>
    </xdr:to>
    <xdr:pic>
      <xdr:nvPicPr>
        <xdr:cNvPr id="47636" name="图片 30"/>
        <xdr:cNvPicPr>
          <a:picLocks noChangeAspect="1" noChangeArrowheads="1"/>
        </xdr:cNvPicPr>
      </xdr:nvPicPr>
      <xdr:blipFill>
        <a:blip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724525" y="36608385"/>
          <a:ext cx="762000" cy="4876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266700</xdr:colOff>
      <xdr:row>194</xdr:row>
      <xdr:rowOff>104775</xdr:rowOff>
    </xdr:from>
    <xdr:to>
      <xdr:col>4</xdr:col>
      <xdr:colOff>923925</xdr:colOff>
      <xdr:row>197</xdr:row>
      <xdr:rowOff>114300</xdr:rowOff>
    </xdr:to>
    <xdr:pic>
      <xdr:nvPicPr>
        <xdr:cNvPr id="47639" name="图片 33"/>
        <xdr:cNvPicPr>
          <a:picLocks noChangeAspect="1" noChangeArrowheads="1"/>
        </xdr:cNvPicPr>
      </xdr:nvPicPr>
      <xdr:blipFill>
        <a:blip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695950" y="39999920"/>
          <a:ext cx="657225" cy="5067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342900</xdr:colOff>
      <xdr:row>211</xdr:row>
      <xdr:rowOff>152400</xdr:rowOff>
    </xdr:from>
    <xdr:to>
      <xdr:col>4</xdr:col>
      <xdr:colOff>1076325</xdr:colOff>
      <xdr:row>215</xdr:row>
      <xdr:rowOff>156935</xdr:rowOff>
    </xdr:to>
    <xdr:pic>
      <xdr:nvPicPr>
        <xdr:cNvPr id="47640" name="图片 34"/>
        <xdr:cNvPicPr>
          <a:picLocks noChangeAspect="1" noChangeArrowheads="1"/>
        </xdr:cNvPicPr>
      </xdr:nvPicPr>
      <xdr:blipFill>
        <a:blip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772150" y="42863135"/>
          <a:ext cx="733425" cy="6692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276225</xdr:colOff>
      <xdr:row>235</xdr:row>
      <xdr:rowOff>123825</xdr:rowOff>
    </xdr:from>
    <xdr:to>
      <xdr:col>4</xdr:col>
      <xdr:colOff>1085850</xdr:colOff>
      <xdr:row>238</xdr:row>
      <xdr:rowOff>114298</xdr:rowOff>
    </xdr:to>
    <xdr:pic>
      <xdr:nvPicPr>
        <xdr:cNvPr id="47641" name="图片 35"/>
        <xdr:cNvPicPr>
          <a:picLocks noChangeAspect="1" noChangeArrowheads="1"/>
        </xdr:cNvPicPr>
      </xdr:nvPicPr>
      <xdr:blipFill>
        <a:blip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705475" y="47968535"/>
          <a:ext cx="809625" cy="7670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266700</xdr:colOff>
      <xdr:row>245</xdr:row>
      <xdr:rowOff>0</xdr:rowOff>
    </xdr:from>
    <xdr:to>
      <xdr:col>4</xdr:col>
      <xdr:colOff>1047750</xdr:colOff>
      <xdr:row>247</xdr:row>
      <xdr:rowOff>18414</xdr:rowOff>
    </xdr:to>
    <xdr:pic>
      <xdr:nvPicPr>
        <xdr:cNvPr id="47642" name="图片 36"/>
        <xdr:cNvPicPr>
          <a:picLocks noChangeAspect="1" noChangeArrowheads="1"/>
        </xdr:cNvPicPr>
      </xdr:nvPicPr>
      <xdr:blipFill>
        <a:blip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695950" y="50953670"/>
          <a:ext cx="781050" cy="795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370205</xdr:colOff>
      <xdr:row>253</xdr:row>
      <xdr:rowOff>44450</xdr:rowOff>
    </xdr:from>
    <xdr:to>
      <xdr:col>4</xdr:col>
      <xdr:colOff>970280</xdr:colOff>
      <xdr:row>253</xdr:row>
      <xdr:rowOff>358775</xdr:rowOff>
    </xdr:to>
    <xdr:pic>
      <xdr:nvPicPr>
        <xdr:cNvPr id="47643" name="图片 37"/>
        <xdr:cNvPicPr>
          <a:picLocks noChangeAspect="1" noChangeArrowheads="1"/>
        </xdr:cNvPicPr>
      </xdr:nvPicPr>
      <xdr:blipFill>
        <a:blip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799455" y="53988970"/>
          <a:ext cx="600075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429260</xdr:colOff>
      <xdr:row>254</xdr:row>
      <xdr:rowOff>38100</xdr:rowOff>
    </xdr:from>
    <xdr:to>
      <xdr:col>4</xdr:col>
      <xdr:colOff>931545</xdr:colOff>
      <xdr:row>254</xdr:row>
      <xdr:rowOff>420370</xdr:rowOff>
    </xdr:to>
    <xdr:pic>
      <xdr:nvPicPr>
        <xdr:cNvPr id="47644" name="图片 38"/>
        <xdr:cNvPicPr>
          <a:picLocks noChangeAspect="1" noChangeArrowheads="1"/>
        </xdr:cNvPicPr>
      </xdr:nvPicPr>
      <xdr:blipFill>
        <a:blip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858510" y="54427120"/>
          <a:ext cx="502285" cy="3822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410845</xdr:colOff>
      <xdr:row>229</xdr:row>
      <xdr:rowOff>40005</xdr:rowOff>
    </xdr:from>
    <xdr:to>
      <xdr:col>4</xdr:col>
      <xdr:colOff>894080</xdr:colOff>
      <xdr:row>229</xdr:row>
      <xdr:rowOff>389255</xdr:rowOff>
    </xdr:to>
    <xdr:pic>
      <xdr:nvPicPr>
        <xdr:cNvPr id="47645" name="图片 39"/>
        <xdr:cNvPicPr>
          <a:picLocks noChangeAspect="1" noChangeArrowheads="1"/>
        </xdr:cNvPicPr>
      </xdr:nvPicPr>
      <xdr:blipFill>
        <a:blip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840095" y="45794930"/>
          <a:ext cx="483235" cy="349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341630</xdr:colOff>
      <xdr:row>231</xdr:row>
      <xdr:rowOff>55880</xdr:rowOff>
    </xdr:from>
    <xdr:to>
      <xdr:col>4</xdr:col>
      <xdr:colOff>956945</xdr:colOff>
      <xdr:row>231</xdr:row>
      <xdr:rowOff>410845</xdr:rowOff>
    </xdr:to>
    <xdr:pic>
      <xdr:nvPicPr>
        <xdr:cNvPr id="47646" name="图片 40"/>
        <xdr:cNvPicPr>
          <a:picLocks noChangeAspect="1" noChangeArrowheads="1"/>
        </xdr:cNvPicPr>
      </xdr:nvPicPr>
      <xdr:blipFill>
        <a:blip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770880" y="46699805"/>
          <a:ext cx="615315" cy="3549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502285</xdr:colOff>
      <xdr:row>138</xdr:row>
      <xdr:rowOff>22860</xdr:rowOff>
    </xdr:from>
    <xdr:to>
      <xdr:col>4</xdr:col>
      <xdr:colOff>751205</xdr:colOff>
      <xdr:row>138</xdr:row>
      <xdr:rowOff>418465</xdr:rowOff>
    </xdr:to>
    <xdr:pic>
      <xdr:nvPicPr>
        <xdr:cNvPr id="47648" name="图片 42"/>
        <xdr:cNvPicPr>
          <a:picLocks noChangeAspect="1" noChangeArrowheads="1"/>
        </xdr:cNvPicPr>
      </xdr:nvPicPr>
      <xdr:blipFill>
        <a:blip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931535" y="25751790"/>
          <a:ext cx="248920" cy="3956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488315</xdr:colOff>
      <xdr:row>255</xdr:row>
      <xdr:rowOff>67945</xdr:rowOff>
    </xdr:from>
    <xdr:to>
      <xdr:col>4</xdr:col>
      <xdr:colOff>902335</xdr:colOff>
      <xdr:row>255</xdr:row>
      <xdr:rowOff>363220</xdr:rowOff>
    </xdr:to>
    <xdr:pic>
      <xdr:nvPicPr>
        <xdr:cNvPr id="47649" name="图片 43"/>
        <xdr:cNvPicPr>
          <a:picLocks noChangeAspect="1" noChangeArrowheads="1"/>
        </xdr:cNvPicPr>
      </xdr:nvPicPr>
      <xdr:blipFill>
        <a:blip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917565" y="54901465"/>
          <a:ext cx="414020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190500</xdr:colOff>
      <xdr:row>34</xdr:row>
      <xdr:rowOff>28575</xdr:rowOff>
    </xdr:from>
    <xdr:to>
      <xdr:col>4</xdr:col>
      <xdr:colOff>1076325</xdr:colOff>
      <xdr:row>39</xdr:row>
      <xdr:rowOff>28576</xdr:rowOff>
    </xdr:to>
    <xdr:pic>
      <xdr:nvPicPr>
        <xdr:cNvPr id="47650" name="图片 5"/>
        <xdr:cNvPicPr>
          <a:picLocks noChangeAspect="1" noChangeArrowheads="1"/>
        </xdr:cNvPicPr>
      </xdr:nvPicPr>
      <xdr:blipFill>
        <a:blip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619750" y="6716395"/>
          <a:ext cx="885825" cy="809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142875</xdr:colOff>
      <xdr:row>71</xdr:row>
      <xdr:rowOff>57150</xdr:rowOff>
    </xdr:from>
    <xdr:to>
      <xdr:col>4</xdr:col>
      <xdr:colOff>1143000</xdr:colOff>
      <xdr:row>78</xdr:row>
      <xdr:rowOff>95251</xdr:rowOff>
    </xdr:to>
    <xdr:pic>
      <xdr:nvPicPr>
        <xdr:cNvPr id="47651" name="图片 11"/>
        <xdr:cNvPicPr>
          <a:picLocks noChangeAspect="1" noChangeArrowheads="1"/>
        </xdr:cNvPicPr>
      </xdr:nvPicPr>
      <xdr:blipFill>
        <a:blip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572125" y="13609955"/>
          <a:ext cx="1000125" cy="1171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190500</xdr:colOff>
      <xdr:row>95</xdr:row>
      <xdr:rowOff>123825</xdr:rowOff>
    </xdr:from>
    <xdr:to>
      <xdr:col>4</xdr:col>
      <xdr:colOff>1057275</xdr:colOff>
      <xdr:row>102</xdr:row>
      <xdr:rowOff>114301</xdr:rowOff>
    </xdr:to>
    <xdr:pic>
      <xdr:nvPicPr>
        <xdr:cNvPr id="47652" name="图片 11"/>
        <xdr:cNvPicPr>
          <a:picLocks noChangeAspect="1" noChangeArrowheads="1"/>
        </xdr:cNvPicPr>
      </xdr:nvPicPr>
      <xdr:blipFill>
        <a:blip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619750" y="17562830"/>
          <a:ext cx="866775" cy="1123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361950</xdr:colOff>
      <xdr:row>188</xdr:row>
      <xdr:rowOff>19050</xdr:rowOff>
    </xdr:from>
    <xdr:to>
      <xdr:col>4</xdr:col>
      <xdr:colOff>895350</xdr:colOff>
      <xdr:row>188</xdr:row>
      <xdr:rowOff>428625</xdr:rowOff>
    </xdr:to>
    <xdr:pic>
      <xdr:nvPicPr>
        <xdr:cNvPr id="47655" name="图片 13"/>
        <xdr:cNvPicPr>
          <a:picLocks noChangeAspect="1" noChangeArrowheads="1"/>
        </xdr:cNvPicPr>
      </xdr:nvPicPr>
      <xdr:blipFill>
        <a:blip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791200" y="37806630"/>
          <a:ext cx="53340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428625</xdr:colOff>
      <xdr:row>189</xdr:row>
      <xdr:rowOff>66675</xdr:rowOff>
    </xdr:from>
    <xdr:to>
      <xdr:col>4</xdr:col>
      <xdr:colOff>732155</xdr:colOff>
      <xdr:row>189</xdr:row>
      <xdr:rowOff>409575</xdr:rowOff>
    </xdr:to>
    <xdr:pic>
      <xdr:nvPicPr>
        <xdr:cNvPr id="47656" name="Picture 7"/>
        <xdr:cNvPicPr>
          <a:picLocks noChangeAspect="1" noChangeArrowheads="1"/>
        </xdr:cNvPicPr>
      </xdr:nvPicPr>
      <xdr:blipFill>
        <a:blip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178" t="54802" r="76234" b="21469"/>
        <a:stretch>
          <a:fillRect/>
        </a:stretch>
      </xdr:blipFill>
      <xdr:spPr>
        <a:xfrm>
          <a:off x="5857875" y="38298755"/>
          <a:ext cx="30353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542925</xdr:colOff>
      <xdr:row>190</xdr:row>
      <xdr:rowOff>37465</xdr:rowOff>
    </xdr:from>
    <xdr:to>
      <xdr:col>4</xdr:col>
      <xdr:colOff>842010</xdr:colOff>
      <xdr:row>190</xdr:row>
      <xdr:rowOff>384810</xdr:rowOff>
    </xdr:to>
    <xdr:pic>
      <xdr:nvPicPr>
        <xdr:cNvPr id="47657" name="Picture 7"/>
        <xdr:cNvPicPr>
          <a:picLocks noChangeAspect="1" noChangeArrowheads="1"/>
        </xdr:cNvPicPr>
      </xdr:nvPicPr>
      <xdr:blipFill>
        <a:blip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0801" t="12430" r="6366" b="70621"/>
        <a:stretch>
          <a:fillRect/>
        </a:stretch>
      </xdr:blipFill>
      <xdr:spPr>
        <a:xfrm>
          <a:off x="5972175" y="38714045"/>
          <a:ext cx="299085" cy="3473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411480</xdr:colOff>
      <xdr:row>230</xdr:row>
      <xdr:rowOff>44450</xdr:rowOff>
    </xdr:from>
    <xdr:to>
      <xdr:col>4</xdr:col>
      <xdr:colOff>847725</xdr:colOff>
      <xdr:row>230</xdr:row>
      <xdr:rowOff>403860</xdr:rowOff>
    </xdr:to>
    <xdr:pic>
      <xdr:nvPicPr>
        <xdr:cNvPr id="47658" name="Picture 30" descr="D:\0A朱哲\AAA大客户项目\AAA南京朗诗置业\1--朗诗\其他\关于战略合作协议-------------------------------\2015战略合作协议续签相关\20160317二次回标\产品图片\阻火圈.jpg"/>
        <xdr:cNvPicPr>
          <a:picLocks noChangeAspect="1" noChangeArrowheads="1"/>
        </xdr:cNvPicPr>
      </xdr:nvPicPr>
      <xdr:blipFill>
        <a:blip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840730" y="46243875"/>
          <a:ext cx="436245" cy="3594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390525</xdr:colOff>
      <xdr:row>147</xdr:row>
      <xdr:rowOff>29210</xdr:rowOff>
    </xdr:from>
    <xdr:to>
      <xdr:col>4</xdr:col>
      <xdr:colOff>807720</xdr:colOff>
      <xdr:row>147</xdr:row>
      <xdr:rowOff>425450</xdr:rowOff>
    </xdr:to>
    <xdr:pic>
      <xdr:nvPicPr>
        <xdr:cNvPr id="2" name="图片 1"/>
        <xdr:cNvPicPr>
          <a:picLocks noChangeAspect="1"/>
        </xdr:cNvPicPr>
      </xdr:nvPicPr>
      <xdr:blipFill>
        <a:blip r:embed="rId41"/>
        <a:stretch>
          <a:fillRect/>
        </a:stretch>
      </xdr:blipFill>
      <xdr:spPr>
        <a:xfrm>
          <a:off x="5819775" y="28012390"/>
          <a:ext cx="417195" cy="3962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465455</xdr:colOff>
      <xdr:row>251</xdr:row>
      <xdr:rowOff>27305</xdr:rowOff>
    </xdr:from>
    <xdr:to>
      <xdr:col>4</xdr:col>
      <xdr:colOff>857885</xdr:colOff>
      <xdr:row>251</xdr:row>
      <xdr:rowOff>419735</xdr:rowOff>
    </xdr:to>
    <xdr:pic>
      <xdr:nvPicPr>
        <xdr:cNvPr id="3" name="图片 2"/>
        <xdr:cNvPicPr>
          <a:picLocks noChangeAspect="1"/>
        </xdr:cNvPicPr>
      </xdr:nvPicPr>
      <xdr:blipFill>
        <a:blip r:embed="rId42"/>
        <a:stretch>
          <a:fillRect/>
        </a:stretch>
      </xdr:blipFill>
      <xdr:spPr>
        <a:xfrm>
          <a:off x="5894705" y="53368575"/>
          <a:ext cx="392430" cy="3924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472440</xdr:colOff>
      <xdr:row>191</xdr:row>
      <xdr:rowOff>69850</xdr:rowOff>
    </xdr:from>
    <xdr:to>
      <xdr:col>4</xdr:col>
      <xdr:colOff>784225</xdr:colOff>
      <xdr:row>191</xdr:row>
      <xdr:rowOff>374015</xdr:rowOff>
    </xdr:to>
    <xdr:pic>
      <xdr:nvPicPr>
        <xdr:cNvPr id="4" name="图片 3"/>
        <xdr:cNvPicPr>
          <a:picLocks noChangeAspect="1"/>
        </xdr:cNvPicPr>
      </xdr:nvPicPr>
      <xdr:blipFill>
        <a:blip r:embed="rId43"/>
        <a:stretch>
          <a:fillRect/>
        </a:stretch>
      </xdr:blipFill>
      <xdr:spPr>
        <a:xfrm rot="21420000">
          <a:off x="5901690" y="39190930"/>
          <a:ext cx="311785" cy="3041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546735</xdr:colOff>
      <xdr:row>250</xdr:row>
      <xdr:rowOff>39370</xdr:rowOff>
    </xdr:from>
    <xdr:to>
      <xdr:col>4</xdr:col>
      <xdr:colOff>687705</xdr:colOff>
      <xdr:row>250</xdr:row>
      <xdr:rowOff>384175</xdr:rowOff>
    </xdr:to>
    <xdr:pic>
      <xdr:nvPicPr>
        <xdr:cNvPr id="5" name="图片 4"/>
        <xdr:cNvPicPr>
          <a:picLocks noChangeAspect="1"/>
        </xdr:cNvPicPr>
      </xdr:nvPicPr>
      <xdr:blipFill>
        <a:blip r:embed="rId44"/>
        <a:stretch>
          <a:fillRect/>
        </a:stretch>
      </xdr:blipFill>
      <xdr:spPr>
        <a:xfrm>
          <a:off x="5975985" y="52936140"/>
          <a:ext cx="140970" cy="3448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504825</xdr:colOff>
      <xdr:row>137</xdr:row>
      <xdr:rowOff>11430</xdr:rowOff>
    </xdr:from>
    <xdr:to>
      <xdr:col>4</xdr:col>
      <xdr:colOff>902970</xdr:colOff>
      <xdr:row>137</xdr:row>
      <xdr:rowOff>436880</xdr:rowOff>
    </xdr:to>
    <xdr:pic>
      <xdr:nvPicPr>
        <xdr:cNvPr id="6" name="图片 4"/>
        <xdr:cNvPicPr>
          <a:picLocks noChangeAspect="1"/>
        </xdr:cNvPicPr>
      </xdr:nvPicPr>
      <xdr:blipFill>
        <a:blip r:embed="rId45"/>
        <a:stretch>
          <a:fillRect/>
        </a:stretch>
      </xdr:blipFill>
      <xdr:spPr>
        <a:xfrm>
          <a:off x="5934075" y="25295860"/>
          <a:ext cx="398145" cy="42545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\SynologyDrive\&#24037;&#20316;\&#21516;&#23618;&#39033;&#30446;\&#21335;&#36890;&#39033;&#30446;\2022&#21335;&#36890;&#39033;&#30446;\11&#21335;&#36890;&#30427;&#21644;&#21019;&#26032;&#21306;CR22027&#22320;&#22359;20221206\&#23567;&#27573;&#21457;&#26469;\20231220&#21335;&#36890;&#30427;&#21644;&#26448;&#26009;&#20215;&#26684;(1)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</sheetNames>
    <sheetDataSet>
      <sheetData sheetId="0">
        <row r="2">
          <cell r="B2" t="str">
            <v>编号</v>
          </cell>
          <cell r="C2" t="str">
            <v>材料名称</v>
          </cell>
          <cell r="D2" t="str">
            <v>型号</v>
          </cell>
          <cell r="E2" t="str">
            <v>1#</v>
          </cell>
          <cell r="F2" t="str">
            <v>2#</v>
          </cell>
          <cell r="G2" t="str">
            <v>3#</v>
          </cell>
          <cell r="H2" t="str">
            <v>4#</v>
          </cell>
          <cell r="I2" t="str">
            <v>5#</v>
          </cell>
          <cell r="J2" t="str">
            <v>6#</v>
          </cell>
          <cell r="K2" t="str">
            <v>7#</v>
          </cell>
          <cell r="L2" t="str">
            <v>8#</v>
          </cell>
          <cell r="M2" t="str">
            <v>9#</v>
          </cell>
          <cell r="N2" t="str">
            <v>10#</v>
          </cell>
          <cell r="O2" t="str">
            <v>11#</v>
          </cell>
          <cell r="P2" t="str">
            <v>12#</v>
          </cell>
          <cell r="Q2" t="str">
            <v>13#</v>
          </cell>
          <cell r="R2" t="str">
            <v>14#</v>
          </cell>
          <cell r="S2" t="str">
            <v>15#</v>
          </cell>
          <cell r="T2" t="str">
            <v>∑</v>
          </cell>
        </row>
        <row r="3">
          <cell r="B3" t="str">
            <v>224.092.00.1</v>
          </cell>
          <cell r="C3" t="str">
            <v>杜菲斯水箱（矮）</v>
          </cell>
          <cell r="D3" t="str">
            <v>Alpha水箱</v>
          </cell>
          <cell r="E3">
            <v>60</v>
          </cell>
          <cell r="F3">
            <v>54</v>
          </cell>
          <cell r="G3">
            <v>54</v>
          </cell>
          <cell r="H3">
            <v>144</v>
          </cell>
          <cell r="I3">
            <v>72</v>
          </cell>
          <cell r="J3">
            <v>108</v>
          </cell>
          <cell r="K3">
            <v>102</v>
          </cell>
          <cell r="L3">
            <v>100</v>
          </cell>
          <cell r="M3">
            <v>120</v>
          </cell>
          <cell r="N3">
            <v>60</v>
          </cell>
          <cell r="O3">
            <v>100</v>
          </cell>
          <cell r="P3">
            <v>156</v>
          </cell>
          <cell r="Q3">
            <v>96</v>
          </cell>
          <cell r="R3">
            <v>108</v>
          </cell>
          <cell r="S3">
            <v>96</v>
          </cell>
          <cell r="T3">
            <v>1430</v>
          </cell>
        </row>
        <row r="4">
          <cell r="B4" t="str">
            <v>115.040.46.1</v>
          </cell>
          <cell r="C4" t="str">
            <v>冲水按板（哑光镀铬）</v>
          </cell>
          <cell r="D4" t="str">
            <v>Alpha</v>
          </cell>
          <cell r="E4">
            <v>60</v>
          </cell>
          <cell r="F4">
            <v>54</v>
          </cell>
          <cell r="G4">
            <v>54</v>
          </cell>
          <cell r="H4">
            <v>144</v>
          </cell>
          <cell r="I4">
            <v>72</v>
          </cell>
          <cell r="J4">
            <v>108</v>
          </cell>
          <cell r="K4">
            <v>102</v>
          </cell>
          <cell r="L4">
            <v>100</v>
          </cell>
          <cell r="M4">
            <v>120</v>
          </cell>
          <cell r="N4">
            <v>60</v>
          </cell>
          <cell r="O4">
            <v>100</v>
          </cell>
          <cell r="P4">
            <v>156</v>
          </cell>
          <cell r="Q4">
            <v>96</v>
          </cell>
          <cell r="R4">
            <v>108</v>
          </cell>
          <cell r="S4">
            <v>96</v>
          </cell>
          <cell r="T4">
            <v>1430</v>
          </cell>
        </row>
        <row r="5">
          <cell r="E5">
            <v>72</v>
          </cell>
          <cell r="F5">
            <v>72</v>
          </cell>
          <cell r="G5">
            <v>72</v>
          </cell>
          <cell r="H5">
            <v>72</v>
          </cell>
          <cell r="I5">
            <v>144</v>
          </cell>
          <cell r="J5">
            <v>144</v>
          </cell>
          <cell r="K5">
            <v>136</v>
          </cell>
          <cell r="L5">
            <v>120</v>
          </cell>
          <cell r="M5">
            <v>160</v>
          </cell>
          <cell r="N5">
            <v>72</v>
          </cell>
          <cell r="O5">
            <v>120</v>
          </cell>
          <cell r="P5">
            <v>208</v>
          </cell>
          <cell r="Q5">
            <v>128</v>
          </cell>
          <cell r="R5">
            <v>144</v>
          </cell>
          <cell r="S5">
            <v>128</v>
          </cell>
          <cell r="T5">
            <v>1792</v>
          </cell>
        </row>
        <row r="6">
          <cell r="B6" t="str">
            <v>170.115.21.1</v>
          </cell>
          <cell r="C6" t="str">
            <v>浴缸落水</v>
          </cell>
        </row>
        <row r="6">
          <cell r="E6">
            <v>12</v>
          </cell>
          <cell r="F6">
            <v>18</v>
          </cell>
          <cell r="G6">
            <v>18</v>
          </cell>
          <cell r="H6">
            <v>0</v>
          </cell>
          <cell r="I6">
            <v>0</v>
          </cell>
          <cell r="J6">
            <v>36</v>
          </cell>
          <cell r="K6">
            <v>34</v>
          </cell>
          <cell r="L6">
            <v>20</v>
          </cell>
          <cell r="M6">
            <v>40</v>
          </cell>
          <cell r="N6">
            <v>12</v>
          </cell>
          <cell r="O6">
            <v>20</v>
          </cell>
          <cell r="P6">
            <v>52</v>
          </cell>
          <cell r="Q6">
            <v>32</v>
          </cell>
          <cell r="R6">
            <v>36</v>
          </cell>
          <cell r="S6">
            <v>32</v>
          </cell>
          <cell r="T6">
            <v>362</v>
          </cell>
        </row>
        <row r="7">
          <cell r="B7" t="str">
            <v>388.013.00.2</v>
          </cell>
          <cell r="C7" t="str">
            <v>洗衣机地漏</v>
          </cell>
          <cell r="D7" t="str">
            <v>水母型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</row>
        <row r="8">
          <cell r="B8" t="str">
            <v>388.012.00.2</v>
          </cell>
          <cell r="C8" t="str">
            <v>单通道地漏</v>
          </cell>
          <cell r="D8" t="str">
            <v>水母型</v>
          </cell>
          <cell r="E8">
            <v>45</v>
          </cell>
          <cell r="F8">
            <v>48</v>
          </cell>
          <cell r="G8">
            <v>48</v>
          </cell>
          <cell r="H8">
            <v>136</v>
          </cell>
          <cell r="I8">
            <v>68</v>
          </cell>
          <cell r="J8">
            <v>102</v>
          </cell>
          <cell r="K8">
            <v>96</v>
          </cell>
          <cell r="L8">
            <v>104</v>
          </cell>
          <cell r="M8">
            <v>108</v>
          </cell>
          <cell r="N8">
            <v>45</v>
          </cell>
          <cell r="O8">
            <v>92</v>
          </cell>
          <cell r="P8">
            <v>156</v>
          </cell>
          <cell r="Q8">
            <v>96</v>
          </cell>
          <cell r="R8">
            <v>102</v>
          </cell>
          <cell r="S8">
            <v>96</v>
          </cell>
          <cell r="T8">
            <v>1342</v>
          </cell>
        </row>
        <row r="9">
          <cell r="C9" t="str">
            <v>定制长条地漏盖</v>
          </cell>
        </row>
        <row r="9">
          <cell r="E9">
            <v>45</v>
          </cell>
          <cell r="F9">
            <v>48</v>
          </cell>
          <cell r="G9">
            <v>48</v>
          </cell>
          <cell r="H9">
            <v>136</v>
          </cell>
          <cell r="I9">
            <v>68</v>
          </cell>
          <cell r="J9">
            <v>102</v>
          </cell>
          <cell r="K9">
            <v>96</v>
          </cell>
          <cell r="L9">
            <v>104</v>
          </cell>
          <cell r="M9">
            <v>108</v>
          </cell>
          <cell r="N9">
            <v>45</v>
          </cell>
          <cell r="O9">
            <v>92</v>
          </cell>
          <cell r="P9">
            <v>156</v>
          </cell>
          <cell r="Q9">
            <v>96</v>
          </cell>
          <cell r="R9">
            <v>102</v>
          </cell>
          <cell r="S9">
            <v>96</v>
          </cell>
          <cell r="T9">
            <v>1342</v>
          </cell>
        </row>
        <row r="10">
          <cell r="B10" t="str">
            <v>388.011.00.2</v>
          </cell>
          <cell r="C10" t="str">
            <v>双通道地漏</v>
          </cell>
          <cell r="D10" t="str">
            <v>水母型</v>
          </cell>
          <cell r="E10">
            <v>50</v>
          </cell>
          <cell r="F10">
            <v>48</v>
          </cell>
          <cell r="G10">
            <v>48</v>
          </cell>
          <cell r="H10">
            <v>136</v>
          </cell>
          <cell r="I10">
            <v>68</v>
          </cell>
          <cell r="J10">
            <v>102</v>
          </cell>
          <cell r="K10">
            <v>96</v>
          </cell>
          <cell r="L10">
            <v>96</v>
          </cell>
          <cell r="M10">
            <v>108</v>
          </cell>
          <cell r="N10">
            <v>50</v>
          </cell>
          <cell r="O10">
            <v>98</v>
          </cell>
          <cell r="P10">
            <v>156</v>
          </cell>
          <cell r="Q10">
            <v>96</v>
          </cell>
          <cell r="R10">
            <v>102</v>
          </cell>
          <cell r="S10">
            <v>96</v>
          </cell>
          <cell r="T10">
            <v>1350</v>
          </cell>
        </row>
        <row r="11">
          <cell r="B11" t="str">
            <v>361.620.00.1</v>
          </cell>
          <cell r="C11" t="str">
            <v>下排地漏</v>
          </cell>
        </row>
        <row r="11">
          <cell r="E11">
            <v>19</v>
          </cell>
          <cell r="F11">
            <v>12</v>
          </cell>
          <cell r="G11">
            <v>12</v>
          </cell>
          <cell r="H11">
            <v>16</v>
          </cell>
          <cell r="I11">
            <v>8</v>
          </cell>
          <cell r="J11">
            <v>12</v>
          </cell>
          <cell r="K11">
            <v>12</v>
          </cell>
          <cell r="L11">
            <v>0</v>
          </cell>
          <cell r="M11">
            <v>24</v>
          </cell>
          <cell r="N11">
            <v>19</v>
          </cell>
          <cell r="O11">
            <v>0</v>
          </cell>
          <cell r="P11">
            <v>0</v>
          </cell>
          <cell r="Q11">
            <v>0</v>
          </cell>
          <cell r="R11">
            <v>12</v>
          </cell>
          <cell r="S11">
            <v>0</v>
          </cell>
          <cell r="T11">
            <v>146</v>
          </cell>
        </row>
        <row r="12">
          <cell r="B12" t="str">
            <v>353.002.16.2</v>
          </cell>
          <cell r="C12" t="str">
            <v>HDPE管道</v>
          </cell>
          <cell r="D12" t="str">
            <v>De50</v>
          </cell>
          <cell r="E12">
            <v>291.49</v>
          </cell>
          <cell r="F12">
            <v>312.296</v>
          </cell>
          <cell r="G12">
            <v>312.296</v>
          </cell>
          <cell r="H12">
            <v>594.722</v>
          </cell>
          <cell r="I12">
            <v>320.536</v>
          </cell>
          <cell r="J12">
            <v>555.376</v>
          </cell>
          <cell r="K12">
            <v>524.476</v>
          </cell>
          <cell r="L12">
            <v>459.38</v>
          </cell>
          <cell r="M12">
            <v>693.396</v>
          </cell>
          <cell r="N12">
            <v>291.49</v>
          </cell>
          <cell r="O12">
            <v>481.01</v>
          </cell>
          <cell r="P12">
            <v>803.4</v>
          </cell>
          <cell r="Q12">
            <v>537.248</v>
          </cell>
          <cell r="R12">
            <v>555.376</v>
          </cell>
          <cell r="S12">
            <v>494.4</v>
          </cell>
          <cell r="T12">
            <v>7226.892</v>
          </cell>
        </row>
        <row r="13">
          <cell r="B13" t="str">
            <v>353.005.16.2</v>
          </cell>
          <cell r="C13" t="str">
            <v>HDPE管道</v>
          </cell>
          <cell r="D13" t="str">
            <v>De75</v>
          </cell>
          <cell r="E13">
            <v>4.326</v>
          </cell>
          <cell r="F13">
            <v>13.184</v>
          </cell>
          <cell r="G13">
            <v>13.184</v>
          </cell>
          <cell r="H13">
            <v>0</v>
          </cell>
          <cell r="I13">
            <v>0</v>
          </cell>
          <cell r="J13">
            <v>21.012</v>
          </cell>
          <cell r="K13">
            <v>19.776</v>
          </cell>
          <cell r="L13">
            <v>0</v>
          </cell>
          <cell r="M13">
            <v>29.252</v>
          </cell>
          <cell r="N13">
            <v>4.326</v>
          </cell>
          <cell r="O13">
            <v>6.18</v>
          </cell>
          <cell r="P13">
            <v>32.136</v>
          </cell>
          <cell r="Q13">
            <v>19.776</v>
          </cell>
          <cell r="R13">
            <v>21.012</v>
          </cell>
          <cell r="S13">
            <v>19.776</v>
          </cell>
          <cell r="T13">
            <v>203.94</v>
          </cell>
        </row>
        <row r="14">
          <cell r="B14" t="str">
            <v>353.007.16.2</v>
          </cell>
          <cell r="C14" t="str">
            <v>HDPE管道</v>
          </cell>
          <cell r="D14" t="str">
            <v>De110</v>
          </cell>
          <cell r="E14">
            <v>454.127</v>
          </cell>
          <cell r="F14">
            <v>376.156</v>
          </cell>
          <cell r="G14">
            <v>376.156</v>
          </cell>
          <cell r="H14">
            <v>737.686</v>
          </cell>
          <cell r="I14">
            <v>354.526</v>
          </cell>
          <cell r="J14">
            <v>593.28</v>
          </cell>
          <cell r="K14">
            <v>581.126</v>
          </cell>
          <cell r="L14">
            <v>626.343</v>
          </cell>
          <cell r="M14">
            <v>805.048</v>
          </cell>
          <cell r="N14">
            <v>610.481</v>
          </cell>
          <cell r="O14">
            <v>594.516</v>
          </cell>
          <cell r="P14">
            <v>984.68</v>
          </cell>
          <cell r="Q14">
            <v>593.486</v>
          </cell>
          <cell r="R14">
            <v>593.28</v>
          </cell>
          <cell r="S14">
            <v>534.158</v>
          </cell>
          <cell r="T14">
            <v>8815.049</v>
          </cell>
        </row>
        <row r="15">
          <cell r="B15" t="str">
            <v>367.614.16.2</v>
          </cell>
          <cell r="C15" t="str">
            <v>苏维脱</v>
          </cell>
          <cell r="D15" t="str">
            <v>De110</v>
          </cell>
          <cell r="E15">
            <v>45</v>
          </cell>
          <cell r="F15">
            <v>48</v>
          </cell>
          <cell r="G15">
            <v>48</v>
          </cell>
          <cell r="H15">
            <v>136</v>
          </cell>
          <cell r="I15">
            <v>68</v>
          </cell>
          <cell r="J15">
            <v>102</v>
          </cell>
          <cell r="K15">
            <v>96</v>
          </cell>
          <cell r="L15">
            <v>72</v>
          </cell>
          <cell r="M15">
            <v>108</v>
          </cell>
          <cell r="N15">
            <v>45</v>
          </cell>
          <cell r="O15">
            <v>83</v>
          </cell>
          <cell r="P15">
            <v>144</v>
          </cell>
          <cell r="Q15">
            <v>92</v>
          </cell>
          <cell r="R15">
            <v>102</v>
          </cell>
          <cell r="S15">
            <v>92</v>
          </cell>
          <cell r="T15">
            <v>1281</v>
          </cell>
        </row>
        <row r="16">
          <cell r="B16" t="str">
            <v>367.335.16.1</v>
          </cell>
          <cell r="C16" t="str">
            <v>90deg球通</v>
          </cell>
          <cell r="D16" t="str">
            <v>De110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12</v>
          </cell>
          <cell r="M16">
            <v>0</v>
          </cell>
          <cell r="N16">
            <v>0</v>
          </cell>
          <cell r="O16">
            <v>9</v>
          </cell>
          <cell r="P16">
            <v>12</v>
          </cell>
          <cell r="Q16">
            <v>4</v>
          </cell>
          <cell r="R16">
            <v>0</v>
          </cell>
          <cell r="S16">
            <v>4</v>
          </cell>
          <cell r="T16">
            <v>41</v>
          </cell>
        </row>
        <row r="17">
          <cell r="B17" t="str">
            <v>367.471.16.1</v>
          </cell>
          <cell r="C17" t="str">
            <v>管道堵头组件</v>
          </cell>
          <cell r="D17" t="str">
            <v>De110</v>
          </cell>
          <cell r="E17">
            <v>18</v>
          </cell>
          <cell r="F17">
            <v>12</v>
          </cell>
          <cell r="G17">
            <v>12</v>
          </cell>
          <cell r="H17">
            <v>16</v>
          </cell>
          <cell r="I17">
            <v>8</v>
          </cell>
          <cell r="J17">
            <v>12</v>
          </cell>
          <cell r="K17">
            <v>12</v>
          </cell>
          <cell r="L17">
            <v>27</v>
          </cell>
          <cell r="M17">
            <v>24</v>
          </cell>
          <cell r="N17">
            <v>18</v>
          </cell>
          <cell r="O17">
            <v>25</v>
          </cell>
          <cell r="P17">
            <v>60</v>
          </cell>
          <cell r="Q17">
            <v>22</v>
          </cell>
          <cell r="R17">
            <v>12</v>
          </cell>
          <cell r="S17">
            <v>16</v>
          </cell>
          <cell r="T17">
            <v>294</v>
          </cell>
        </row>
        <row r="18">
          <cell r="B18" t="str">
            <v>353.023.16.1</v>
          </cell>
          <cell r="C18" t="str">
            <v>通气盖</v>
          </cell>
          <cell r="D18" t="str">
            <v>De110</v>
          </cell>
          <cell r="E18">
            <v>9</v>
          </cell>
          <cell r="F18">
            <v>6</v>
          </cell>
          <cell r="G18">
            <v>6</v>
          </cell>
          <cell r="H18">
            <v>8</v>
          </cell>
          <cell r="I18">
            <v>4</v>
          </cell>
          <cell r="J18">
            <v>6</v>
          </cell>
          <cell r="K18">
            <v>6</v>
          </cell>
          <cell r="L18">
            <v>9</v>
          </cell>
          <cell r="M18">
            <v>12</v>
          </cell>
          <cell r="N18">
            <v>9</v>
          </cell>
          <cell r="O18">
            <v>9</v>
          </cell>
          <cell r="P18">
            <v>12</v>
          </cell>
          <cell r="Q18">
            <v>6</v>
          </cell>
          <cell r="R18">
            <v>6</v>
          </cell>
          <cell r="S18">
            <v>6</v>
          </cell>
          <cell r="T18">
            <v>114</v>
          </cell>
        </row>
        <row r="19">
          <cell r="B19" t="str">
            <v>367.163.16.1</v>
          </cell>
          <cell r="C19" t="str">
            <v>顺水三通</v>
          </cell>
          <cell r="D19" t="str">
            <v>110/110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2</v>
          </cell>
          <cell r="M19">
            <v>0</v>
          </cell>
          <cell r="N19">
            <v>0</v>
          </cell>
          <cell r="O19">
            <v>4</v>
          </cell>
          <cell r="P19">
            <v>12</v>
          </cell>
          <cell r="Q19">
            <v>4</v>
          </cell>
          <cell r="R19">
            <v>0</v>
          </cell>
          <cell r="S19">
            <v>4</v>
          </cell>
          <cell r="T19">
            <v>26</v>
          </cell>
        </row>
        <row r="20">
          <cell r="B20" t="str">
            <v>367.135.16.1</v>
          </cell>
          <cell r="C20" t="str">
            <v>Y型三通</v>
          </cell>
          <cell r="D20" t="str">
            <v>110/110</v>
          </cell>
          <cell r="E20">
            <v>47</v>
          </cell>
          <cell r="F20">
            <v>42</v>
          </cell>
          <cell r="G20">
            <v>42</v>
          </cell>
          <cell r="H20">
            <v>56</v>
          </cell>
          <cell r="I20">
            <v>28</v>
          </cell>
          <cell r="J20">
            <v>42</v>
          </cell>
          <cell r="K20">
            <v>42</v>
          </cell>
          <cell r="L20">
            <v>45</v>
          </cell>
          <cell r="M20">
            <v>84</v>
          </cell>
          <cell r="N20">
            <v>65</v>
          </cell>
          <cell r="O20">
            <v>43</v>
          </cell>
          <cell r="P20">
            <v>84</v>
          </cell>
          <cell r="Q20">
            <v>34</v>
          </cell>
          <cell r="R20">
            <v>42</v>
          </cell>
          <cell r="S20">
            <v>28</v>
          </cell>
          <cell r="T20">
            <v>724</v>
          </cell>
        </row>
        <row r="21">
          <cell r="B21" t="str">
            <v>367.125.16.1</v>
          </cell>
          <cell r="C21" t="str">
            <v>Y型三通</v>
          </cell>
          <cell r="D21" t="str">
            <v>110/75</v>
          </cell>
          <cell r="E21">
            <v>0</v>
          </cell>
          <cell r="F21">
            <v>2</v>
          </cell>
          <cell r="G21">
            <v>2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4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8</v>
          </cell>
        </row>
        <row r="22">
          <cell r="B22" t="str">
            <v>367.112.16.1</v>
          </cell>
          <cell r="C22" t="str">
            <v>Y型三通</v>
          </cell>
          <cell r="D22" t="str">
            <v>110/50</v>
          </cell>
          <cell r="E22">
            <v>19</v>
          </cell>
          <cell r="F22">
            <v>8</v>
          </cell>
          <cell r="G22">
            <v>8</v>
          </cell>
          <cell r="H22">
            <v>16</v>
          </cell>
          <cell r="I22">
            <v>8</v>
          </cell>
          <cell r="J22">
            <v>18</v>
          </cell>
          <cell r="K22">
            <v>18</v>
          </cell>
          <cell r="L22">
            <v>0</v>
          </cell>
          <cell r="M22">
            <v>16</v>
          </cell>
          <cell r="N22">
            <v>19</v>
          </cell>
          <cell r="O22">
            <v>0</v>
          </cell>
          <cell r="P22">
            <v>0</v>
          </cell>
          <cell r="Q22">
            <v>0</v>
          </cell>
          <cell r="R22">
            <v>18</v>
          </cell>
          <cell r="S22">
            <v>0</v>
          </cell>
          <cell r="T22">
            <v>148</v>
          </cell>
        </row>
        <row r="23">
          <cell r="B23" t="str">
            <v>365.112.16.1</v>
          </cell>
          <cell r="C23" t="str">
            <v>Y型三通</v>
          </cell>
          <cell r="D23" t="str">
            <v>75/50</v>
          </cell>
          <cell r="E23">
            <v>7</v>
          </cell>
          <cell r="F23">
            <v>18</v>
          </cell>
          <cell r="G23">
            <v>18</v>
          </cell>
          <cell r="H23">
            <v>0</v>
          </cell>
          <cell r="I23">
            <v>0</v>
          </cell>
          <cell r="J23">
            <v>34</v>
          </cell>
          <cell r="K23">
            <v>32</v>
          </cell>
          <cell r="L23">
            <v>0</v>
          </cell>
          <cell r="M23">
            <v>40</v>
          </cell>
          <cell r="N23">
            <v>7</v>
          </cell>
          <cell r="O23">
            <v>10</v>
          </cell>
          <cell r="P23">
            <v>52</v>
          </cell>
          <cell r="Q23">
            <v>32</v>
          </cell>
          <cell r="R23">
            <v>34</v>
          </cell>
          <cell r="S23">
            <v>32</v>
          </cell>
          <cell r="T23">
            <v>316</v>
          </cell>
        </row>
        <row r="24">
          <cell r="B24" t="str">
            <v>361.112.16.1</v>
          </cell>
          <cell r="C24" t="str">
            <v>Y型三通</v>
          </cell>
          <cell r="D24" t="str">
            <v>50/50</v>
          </cell>
          <cell r="E24">
            <v>13</v>
          </cell>
          <cell r="F24">
            <v>22</v>
          </cell>
          <cell r="G24">
            <v>22</v>
          </cell>
          <cell r="H24">
            <v>72</v>
          </cell>
          <cell r="I24">
            <v>68</v>
          </cell>
          <cell r="J24">
            <v>0</v>
          </cell>
          <cell r="K24">
            <v>0</v>
          </cell>
          <cell r="L24">
            <v>46</v>
          </cell>
          <cell r="M24">
            <v>48</v>
          </cell>
          <cell r="N24">
            <v>13</v>
          </cell>
          <cell r="O24">
            <v>23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327</v>
          </cell>
        </row>
        <row r="25">
          <cell r="B25" t="str">
            <v>367.576.16.1</v>
          </cell>
          <cell r="C25" t="str">
            <v>大小头</v>
          </cell>
          <cell r="D25" t="str">
            <v>110/75</v>
          </cell>
          <cell r="E25">
            <v>2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2</v>
          </cell>
          <cell r="M25">
            <v>0</v>
          </cell>
          <cell r="N25">
            <v>2</v>
          </cell>
          <cell r="O25">
            <v>1</v>
          </cell>
          <cell r="P25">
            <v>4</v>
          </cell>
          <cell r="Q25">
            <v>2</v>
          </cell>
          <cell r="R25">
            <v>0</v>
          </cell>
          <cell r="S25">
            <v>1</v>
          </cell>
          <cell r="T25">
            <v>14</v>
          </cell>
        </row>
        <row r="26">
          <cell r="B26" t="str">
            <v>367.561.16.1</v>
          </cell>
          <cell r="C26" t="str">
            <v>大小头</v>
          </cell>
          <cell r="D26" t="str">
            <v>110/50</v>
          </cell>
          <cell r="E26">
            <v>6</v>
          </cell>
          <cell r="F26">
            <v>6</v>
          </cell>
          <cell r="G26">
            <v>6</v>
          </cell>
          <cell r="H26">
            <v>6</v>
          </cell>
          <cell r="I26">
            <v>4</v>
          </cell>
          <cell r="J26">
            <v>4</v>
          </cell>
          <cell r="K26">
            <v>4</v>
          </cell>
          <cell r="L26">
            <v>18</v>
          </cell>
          <cell r="M26">
            <v>12</v>
          </cell>
          <cell r="N26">
            <v>6</v>
          </cell>
          <cell r="O26">
            <v>14</v>
          </cell>
          <cell r="P26">
            <v>20</v>
          </cell>
          <cell r="Q26">
            <v>6</v>
          </cell>
          <cell r="R26">
            <v>4</v>
          </cell>
          <cell r="S26">
            <v>7</v>
          </cell>
          <cell r="T26">
            <v>123</v>
          </cell>
        </row>
        <row r="27">
          <cell r="B27" t="str">
            <v>365.561.16.1</v>
          </cell>
          <cell r="C27" t="str">
            <v>大小头</v>
          </cell>
          <cell r="D27" t="str">
            <v>75/50</v>
          </cell>
          <cell r="E27">
            <v>97</v>
          </cell>
          <cell r="F27">
            <v>82</v>
          </cell>
          <cell r="G27">
            <v>82</v>
          </cell>
          <cell r="H27">
            <v>204</v>
          </cell>
          <cell r="I27">
            <v>68</v>
          </cell>
          <cell r="J27">
            <v>204</v>
          </cell>
          <cell r="K27">
            <v>192</v>
          </cell>
          <cell r="L27">
            <v>182</v>
          </cell>
          <cell r="M27">
            <v>184</v>
          </cell>
          <cell r="N27">
            <v>97</v>
          </cell>
          <cell r="O27">
            <v>176</v>
          </cell>
          <cell r="P27">
            <v>292</v>
          </cell>
          <cell r="Q27">
            <v>186</v>
          </cell>
          <cell r="R27">
            <v>204</v>
          </cell>
          <cell r="S27">
            <v>185</v>
          </cell>
          <cell r="T27">
            <v>2435</v>
          </cell>
        </row>
        <row r="28">
          <cell r="B28" t="str">
            <v>361.045.16.1</v>
          </cell>
          <cell r="C28" t="str">
            <v>45deg弯头</v>
          </cell>
          <cell r="D28" t="str">
            <v>De50</v>
          </cell>
          <cell r="E28">
            <v>614</v>
          </cell>
          <cell r="F28">
            <v>628</v>
          </cell>
          <cell r="G28">
            <v>628</v>
          </cell>
          <cell r="H28">
            <v>1368</v>
          </cell>
          <cell r="I28">
            <v>480</v>
          </cell>
          <cell r="J28">
            <v>1356</v>
          </cell>
          <cell r="K28">
            <v>1280</v>
          </cell>
          <cell r="L28">
            <v>980</v>
          </cell>
          <cell r="M28">
            <v>1396</v>
          </cell>
          <cell r="N28">
            <v>614</v>
          </cell>
          <cell r="O28">
            <v>1020</v>
          </cell>
          <cell r="P28">
            <v>1976</v>
          </cell>
          <cell r="Q28">
            <v>1088</v>
          </cell>
          <cell r="R28">
            <v>1356</v>
          </cell>
          <cell r="S28">
            <v>1216</v>
          </cell>
          <cell r="T28">
            <v>16000</v>
          </cell>
        </row>
        <row r="29">
          <cell r="B29" t="str">
            <v>365.045.16.1</v>
          </cell>
          <cell r="C29" t="str">
            <v>45deg弯头</v>
          </cell>
          <cell r="D29" t="str">
            <v>De75</v>
          </cell>
          <cell r="E29">
            <v>0</v>
          </cell>
          <cell r="F29">
            <v>34</v>
          </cell>
          <cell r="G29">
            <v>34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76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144</v>
          </cell>
        </row>
        <row r="30">
          <cell r="B30" t="str">
            <v>353.036.16.1</v>
          </cell>
          <cell r="C30" t="str">
            <v>45deg弯头</v>
          </cell>
          <cell r="D30" t="str">
            <v>De110</v>
          </cell>
          <cell r="E30">
            <v>361</v>
          </cell>
          <cell r="F30">
            <v>270</v>
          </cell>
          <cell r="G30">
            <v>270</v>
          </cell>
          <cell r="H30">
            <v>528</v>
          </cell>
          <cell r="I30">
            <v>296</v>
          </cell>
          <cell r="J30">
            <v>352</v>
          </cell>
          <cell r="K30">
            <v>340</v>
          </cell>
          <cell r="L30">
            <v>442</v>
          </cell>
          <cell r="M30">
            <v>572</v>
          </cell>
          <cell r="N30">
            <v>391</v>
          </cell>
          <cell r="O30">
            <v>408</v>
          </cell>
          <cell r="P30">
            <v>576</v>
          </cell>
          <cell r="Q30">
            <v>332</v>
          </cell>
          <cell r="R30">
            <v>352</v>
          </cell>
          <cell r="S30">
            <v>298</v>
          </cell>
          <cell r="T30">
            <v>5788</v>
          </cell>
        </row>
        <row r="31">
          <cell r="B31" t="str">
            <v>361.055.16.1</v>
          </cell>
          <cell r="C31" t="str">
            <v>90deg弯头</v>
          </cell>
          <cell r="D31" t="str">
            <v>De50</v>
          </cell>
          <cell r="E31">
            <v>84</v>
          </cell>
          <cell r="F31">
            <v>90</v>
          </cell>
          <cell r="G31">
            <v>90</v>
          </cell>
          <cell r="H31">
            <v>144</v>
          </cell>
          <cell r="I31">
            <v>72</v>
          </cell>
          <cell r="J31">
            <v>180</v>
          </cell>
          <cell r="K31">
            <v>170</v>
          </cell>
          <cell r="L31">
            <v>140</v>
          </cell>
          <cell r="M31">
            <v>200</v>
          </cell>
          <cell r="N31">
            <v>84</v>
          </cell>
          <cell r="O31">
            <v>140</v>
          </cell>
          <cell r="P31">
            <v>260</v>
          </cell>
          <cell r="Q31">
            <v>160</v>
          </cell>
          <cell r="R31">
            <v>180</v>
          </cell>
          <cell r="S31">
            <v>160</v>
          </cell>
          <cell r="T31">
            <v>2154</v>
          </cell>
        </row>
        <row r="32">
          <cell r="B32" t="str">
            <v>367.451.16.1</v>
          </cell>
          <cell r="C32" t="str">
            <v>检查口</v>
          </cell>
          <cell r="D32" t="str">
            <v>De110</v>
          </cell>
          <cell r="E32">
            <v>63</v>
          </cell>
          <cell r="F32">
            <v>60</v>
          </cell>
          <cell r="G32">
            <v>60</v>
          </cell>
          <cell r="H32">
            <v>152</v>
          </cell>
          <cell r="I32">
            <v>76</v>
          </cell>
          <cell r="J32">
            <v>114</v>
          </cell>
          <cell r="K32">
            <v>108</v>
          </cell>
          <cell r="L32">
            <v>108</v>
          </cell>
          <cell r="M32">
            <v>132</v>
          </cell>
          <cell r="N32">
            <v>63</v>
          </cell>
          <cell r="O32">
            <v>108</v>
          </cell>
          <cell r="P32">
            <v>180</v>
          </cell>
          <cell r="Q32">
            <v>108</v>
          </cell>
          <cell r="R32">
            <v>114</v>
          </cell>
          <cell r="S32">
            <v>108</v>
          </cell>
          <cell r="T32">
            <v>1554</v>
          </cell>
        </row>
        <row r="33">
          <cell r="B33" t="str">
            <v>367.700.16.1</v>
          </cell>
          <cell r="C33" t="str">
            <v>伸缩节</v>
          </cell>
          <cell r="D33" t="str">
            <v>De110</v>
          </cell>
          <cell r="E33">
            <v>63</v>
          </cell>
          <cell r="F33">
            <v>60</v>
          </cell>
          <cell r="G33">
            <v>60</v>
          </cell>
          <cell r="H33">
            <v>152</v>
          </cell>
          <cell r="I33">
            <v>76</v>
          </cell>
          <cell r="J33">
            <v>114</v>
          </cell>
          <cell r="K33">
            <v>108</v>
          </cell>
          <cell r="L33">
            <v>108</v>
          </cell>
          <cell r="M33">
            <v>132</v>
          </cell>
          <cell r="N33">
            <v>63</v>
          </cell>
          <cell r="O33">
            <v>108</v>
          </cell>
          <cell r="P33">
            <v>180</v>
          </cell>
          <cell r="Q33">
            <v>108</v>
          </cell>
          <cell r="R33">
            <v>114</v>
          </cell>
          <cell r="S33">
            <v>108</v>
          </cell>
          <cell r="T33">
            <v>1554</v>
          </cell>
        </row>
        <row r="34">
          <cell r="B34" t="str">
            <v>353.400.00.1</v>
          </cell>
          <cell r="C34" t="str">
            <v>阻火圈</v>
          </cell>
          <cell r="D34" t="str">
            <v>De110</v>
          </cell>
          <cell r="E34">
            <v>72</v>
          </cell>
          <cell r="F34">
            <v>66</v>
          </cell>
          <cell r="G34">
            <v>66</v>
          </cell>
          <cell r="H34">
            <v>160</v>
          </cell>
          <cell r="I34">
            <v>80</v>
          </cell>
          <cell r="J34">
            <v>120</v>
          </cell>
          <cell r="K34">
            <v>114</v>
          </cell>
          <cell r="L34">
            <v>117</v>
          </cell>
          <cell r="M34">
            <v>144</v>
          </cell>
          <cell r="N34">
            <v>72</v>
          </cell>
          <cell r="O34">
            <v>117</v>
          </cell>
          <cell r="P34">
            <v>192</v>
          </cell>
          <cell r="Q34">
            <v>114</v>
          </cell>
          <cell r="R34">
            <v>120</v>
          </cell>
          <cell r="S34">
            <v>114</v>
          </cell>
          <cell r="T34">
            <v>1668</v>
          </cell>
        </row>
        <row r="35">
          <cell r="B35" t="str">
            <v>361.771.16.1</v>
          </cell>
          <cell r="C35" t="str">
            <v>电焊管箍</v>
          </cell>
          <cell r="D35" t="str">
            <v>De50</v>
          </cell>
          <cell r="E35">
            <v>338</v>
          </cell>
          <cell r="F35">
            <v>310</v>
          </cell>
          <cell r="G35">
            <v>310</v>
          </cell>
          <cell r="H35">
            <v>772</v>
          </cell>
          <cell r="I35">
            <v>352</v>
          </cell>
          <cell r="J35">
            <v>668</v>
          </cell>
          <cell r="K35">
            <v>630</v>
          </cell>
          <cell r="L35">
            <v>640</v>
          </cell>
          <cell r="M35">
            <v>692</v>
          </cell>
          <cell r="N35">
            <v>338</v>
          </cell>
          <cell r="O35">
            <v>610</v>
          </cell>
          <cell r="P35">
            <v>988</v>
          </cell>
          <cell r="Q35">
            <v>608</v>
          </cell>
          <cell r="R35">
            <v>668</v>
          </cell>
          <cell r="S35">
            <v>608</v>
          </cell>
          <cell r="T35">
            <v>8532</v>
          </cell>
        </row>
        <row r="36">
          <cell r="B36" t="str">
            <v>365.771.16.1</v>
          </cell>
          <cell r="C36" t="str">
            <v>电焊管箍</v>
          </cell>
          <cell r="D36" t="str">
            <v>De75</v>
          </cell>
          <cell r="E36">
            <v>5</v>
          </cell>
          <cell r="F36">
            <v>16</v>
          </cell>
          <cell r="G36">
            <v>16</v>
          </cell>
          <cell r="H36">
            <v>0</v>
          </cell>
          <cell r="I36">
            <v>0</v>
          </cell>
          <cell r="J36">
            <v>34</v>
          </cell>
          <cell r="K36">
            <v>32</v>
          </cell>
          <cell r="L36">
            <v>0</v>
          </cell>
          <cell r="M36">
            <v>36</v>
          </cell>
          <cell r="N36">
            <v>5</v>
          </cell>
          <cell r="O36">
            <v>10</v>
          </cell>
          <cell r="P36">
            <v>52</v>
          </cell>
          <cell r="Q36">
            <v>32</v>
          </cell>
          <cell r="R36">
            <v>34</v>
          </cell>
          <cell r="S36">
            <v>32</v>
          </cell>
          <cell r="T36">
            <v>304</v>
          </cell>
        </row>
        <row r="37">
          <cell r="B37" t="str">
            <v>367.771.16.1</v>
          </cell>
          <cell r="C37" t="str">
            <v>电焊管箍</v>
          </cell>
          <cell r="D37" t="str">
            <v>De110</v>
          </cell>
          <cell r="E37">
            <v>110</v>
          </cell>
          <cell r="F37">
            <v>102</v>
          </cell>
          <cell r="G37">
            <v>102</v>
          </cell>
          <cell r="H37">
            <v>280</v>
          </cell>
          <cell r="I37">
            <v>140</v>
          </cell>
          <cell r="J37">
            <v>210</v>
          </cell>
          <cell r="K37">
            <v>198</v>
          </cell>
          <cell r="L37">
            <v>200</v>
          </cell>
          <cell r="M37">
            <v>228</v>
          </cell>
          <cell r="N37">
            <v>110</v>
          </cell>
          <cell r="O37">
            <v>200</v>
          </cell>
          <cell r="P37">
            <v>312</v>
          </cell>
          <cell r="Q37">
            <v>192</v>
          </cell>
          <cell r="R37">
            <v>210</v>
          </cell>
          <cell r="S37">
            <v>192</v>
          </cell>
          <cell r="T37">
            <v>2786</v>
          </cell>
        </row>
        <row r="38">
          <cell r="B38" t="str">
            <v>361.843.00.2</v>
          </cell>
          <cell r="C38" t="str">
            <v>可调管卡（M10螺母）</v>
          </cell>
          <cell r="D38" t="str">
            <v>De50</v>
          </cell>
          <cell r="E38">
            <v>485</v>
          </cell>
          <cell r="F38">
            <v>560</v>
          </cell>
          <cell r="G38">
            <v>560</v>
          </cell>
          <cell r="H38">
            <v>1156</v>
          </cell>
          <cell r="I38">
            <v>612</v>
          </cell>
          <cell r="J38">
            <v>1088</v>
          </cell>
          <cell r="K38">
            <v>1024</v>
          </cell>
          <cell r="L38">
            <v>920</v>
          </cell>
          <cell r="M38">
            <v>1412</v>
          </cell>
          <cell r="N38">
            <v>587</v>
          </cell>
          <cell r="O38">
            <v>970</v>
          </cell>
          <cell r="P38">
            <v>1664</v>
          </cell>
          <cell r="Q38">
            <v>1120</v>
          </cell>
          <cell r="R38">
            <v>1150</v>
          </cell>
          <cell r="S38">
            <v>1024</v>
          </cell>
          <cell r="T38">
            <v>14332</v>
          </cell>
        </row>
        <row r="39">
          <cell r="B39" t="str">
            <v>365.843.00.2</v>
          </cell>
          <cell r="C39" t="str">
            <v>可调管卡（M10螺母）</v>
          </cell>
          <cell r="D39" t="str">
            <v>De75</v>
          </cell>
          <cell r="E39">
            <v>5</v>
          </cell>
          <cell r="F39">
            <v>16</v>
          </cell>
          <cell r="G39">
            <v>16</v>
          </cell>
          <cell r="H39">
            <v>0</v>
          </cell>
          <cell r="I39">
            <v>0</v>
          </cell>
          <cell r="J39">
            <v>34</v>
          </cell>
          <cell r="K39">
            <v>32</v>
          </cell>
          <cell r="L39">
            <v>0</v>
          </cell>
          <cell r="M39">
            <v>44</v>
          </cell>
          <cell r="N39">
            <v>8</v>
          </cell>
          <cell r="O39">
            <v>10</v>
          </cell>
          <cell r="P39">
            <v>52</v>
          </cell>
          <cell r="Q39">
            <v>32</v>
          </cell>
          <cell r="R39">
            <v>34</v>
          </cell>
          <cell r="S39">
            <v>32</v>
          </cell>
          <cell r="T39">
            <v>315</v>
          </cell>
        </row>
        <row r="40">
          <cell r="B40" t="str">
            <v>353.301.00.1</v>
          </cell>
          <cell r="C40" t="str">
            <v>可调管卡（M10螺母）</v>
          </cell>
          <cell r="D40" t="str">
            <v>De110</v>
          </cell>
          <cell r="E40">
            <v>226</v>
          </cell>
          <cell r="F40">
            <v>206</v>
          </cell>
          <cell r="G40">
            <v>206</v>
          </cell>
          <cell r="H40">
            <v>456</v>
          </cell>
          <cell r="I40">
            <v>234</v>
          </cell>
          <cell r="J40">
            <v>346</v>
          </cell>
          <cell r="K40">
            <v>328</v>
          </cell>
          <cell r="L40">
            <v>426</v>
          </cell>
          <cell r="M40">
            <v>516</v>
          </cell>
          <cell r="N40">
            <v>260</v>
          </cell>
          <cell r="O40">
            <v>402</v>
          </cell>
          <cell r="P40">
            <v>632</v>
          </cell>
          <cell r="Q40">
            <v>464</v>
          </cell>
          <cell r="R40">
            <v>380</v>
          </cell>
          <cell r="S40">
            <v>340</v>
          </cell>
          <cell r="T40">
            <v>5422</v>
          </cell>
        </row>
        <row r="41">
          <cell r="B41" t="str">
            <v>353.095.00.1</v>
          </cell>
          <cell r="C41" t="str">
            <v>紧固系统螺纹杆（保护套）</v>
          </cell>
        </row>
        <row r="41">
          <cell r="E41">
            <v>716</v>
          </cell>
          <cell r="F41">
            <v>782</v>
          </cell>
          <cell r="G41">
            <v>782</v>
          </cell>
          <cell r="H41">
            <v>1612</v>
          </cell>
          <cell r="I41">
            <v>846</v>
          </cell>
          <cell r="J41">
            <v>1468</v>
          </cell>
          <cell r="K41">
            <v>1384</v>
          </cell>
          <cell r="L41">
            <v>1346</v>
          </cell>
          <cell r="M41">
            <v>1972</v>
          </cell>
          <cell r="N41">
            <v>855</v>
          </cell>
          <cell r="O41">
            <v>1382</v>
          </cell>
          <cell r="P41">
            <v>2348</v>
          </cell>
          <cell r="Q41">
            <v>1616</v>
          </cell>
          <cell r="R41">
            <v>1564</v>
          </cell>
          <cell r="S41">
            <v>1396</v>
          </cell>
          <cell r="T41">
            <v>20069</v>
          </cell>
        </row>
        <row r="42">
          <cell r="B42" t="str">
            <v>353.304.00.1</v>
          </cell>
          <cell r="C42" t="str">
            <v>安装板（M10螺母）</v>
          </cell>
        </row>
        <row r="42">
          <cell r="E42">
            <v>716</v>
          </cell>
          <cell r="F42">
            <v>782</v>
          </cell>
          <cell r="G42">
            <v>782</v>
          </cell>
          <cell r="H42">
            <v>1612</v>
          </cell>
          <cell r="I42">
            <v>846</v>
          </cell>
          <cell r="J42">
            <v>1468</v>
          </cell>
          <cell r="K42">
            <v>1384</v>
          </cell>
          <cell r="L42">
            <v>1346</v>
          </cell>
          <cell r="M42">
            <v>1972</v>
          </cell>
          <cell r="N42">
            <v>855</v>
          </cell>
          <cell r="O42">
            <v>1382</v>
          </cell>
          <cell r="P42">
            <v>2348</v>
          </cell>
          <cell r="Q42">
            <v>1616</v>
          </cell>
          <cell r="R42">
            <v>1564</v>
          </cell>
          <cell r="S42">
            <v>1396</v>
          </cell>
          <cell r="T42">
            <v>20069</v>
          </cell>
        </row>
        <row r="43">
          <cell r="C43" t="str">
            <v>卫生间数目</v>
          </cell>
        </row>
        <row r="43">
          <cell r="E43">
            <v>60</v>
          </cell>
          <cell r="F43">
            <v>54</v>
          </cell>
          <cell r="G43">
            <v>54</v>
          </cell>
          <cell r="H43">
            <v>144</v>
          </cell>
          <cell r="I43">
            <v>72</v>
          </cell>
          <cell r="J43">
            <v>108</v>
          </cell>
          <cell r="K43">
            <v>102</v>
          </cell>
          <cell r="L43">
            <v>100</v>
          </cell>
          <cell r="M43">
            <v>120</v>
          </cell>
          <cell r="N43">
            <v>60</v>
          </cell>
          <cell r="O43">
            <v>100</v>
          </cell>
          <cell r="P43">
            <v>156</v>
          </cell>
          <cell r="Q43">
            <v>96</v>
          </cell>
          <cell r="R43">
            <v>108</v>
          </cell>
          <cell r="S43">
            <v>96</v>
          </cell>
          <cell r="T43">
            <v>1430</v>
          </cell>
        </row>
        <row r="44">
          <cell r="C44" t="str">
            <v>户数</v>
          </cell>
        </row>
        <row r="44">
          <cell r="E44">
            <v>12</v>
          </cell>
          <cell r="F44">
            <v>18</v>
          </cell>
          <cell r="G44">
            <v>18</v>
          </cell>
          <cell r="H44">
            <v>72</v>
          </cell>
          <cell r="I44">
            <v>36</v>
          </cell>
          <cell r="J44">
            <v>36</v>
          </cell>
          <cell r="K44">
            <v>34</v>
          </cell>
          <cell r="L44">
            <v>20</v>
          </cell>
          <cell r="M44">
            <v>40</v>
          </cell>
          <cell r="N44">
            <v>12</v>
          </cell>
          <cell r="O44">
            <v>20</v>
          </cell>
          <cell r="P44">
            <v>52</v>
          </cell>
          <cell r="Q44">
            <v>32</v>
          </cell>
          <cell r="R44">
            <v>36</v>
          </cell>
          <cell r="S44">
            <v>32</v>
          </cell>
          <cell r="T44">
            <v>470</v>
          </cell>
        </row>
        <row r="46">
          <cell r="B46" t="str">
            <v>编号</v>
          </cell>
          <cell r="C46" t="str">
            <v>材料名称</v>
          </cell>
          <cell r="D46" t="str">
            <v>型号</v>
          </cell>
          <cell r="E46" t="str">
            <v>1#</v>
          </cell>
          <cell r="F46" t="str">
            <v>2#</v>
          </cell>
          <cell r="G46" t="str">
            <v>3#</v>
          </cell>
          <cell r="H46" t="str">
            <v>4#</v>
          </cell>
          <cell r="I46" t="str">
            <v>5#</v>
          </cell>
          <cell r="J46" t="str">
            <v>6#</v>
          </cell>
          <cell r="K46" t="str">
            <v>7#</v>
          </cell>
          <cell r="L46" t="str">
            <v>8#</v>
          </cell>
          <cell r="M46" t="str">
            <v>9#</v>
          </cell>
          <cell r="N46" t="str">
            <v>10#</v>
          </cell>
          <cell r="O46" t="str">
            <v>11#</v>
          </cell>
          <cell r="P46" t="str">
            <v>12#</v>
          </cell>
          <cell r="Q46" t="str">
            <v>13#</v>
          </cell>
          <cell r="R46" t="str">
            <v>14#</v>
          </cell>
          <cell r="S46" t="str">
            <v>15#</v>
          </cell>
          <cell r="T46" t="str">
            <v>∑</v>
          </cell>
        </row>
        <row r="47">
          <cell r="C47" t="str">
            <v>挖土回填</v>
          </cell>
          <cell r="D47" t="str">
            <v>宽度根据管道数量，深度1.5米以内</v>
          </cell>
          <cell r="E47">
            <v>57.6</v>
          </cell>
          <cell r="F47">
            <v>38.4</v>
          </cell>
          <cell r="G47">
            <v>38.4</v>
          </cell>
          <cell r="H47">
            <v>51.2</v>
          </cell>
          <cell r="I47">
            <v>25.6</v>
          </cell>
          <cell r="J47">
            <v>38.4</v>
          </cell>
          <cell r="K47">
            <v>38.4</v>
          </cell>
          <cell r="L47">
            <v>28.8</v>
          </cell>
          <cell r="M47">
            <v>76.8</v>
          </cell>
          <cell r="N47">
            <v>57.6</v>
          </cell>
          <cell r="O47">
            <v>32</v>
          </cell>
          <cell r="P47">
            <v>38.4</v>
          </cell>
          <cell r="Q47">
            <v>19.2</v>
          </cell>
          <cell r="R47">
            <v>38.4</v>
          </cell>
          <cell r="S47">
            <v>19.2</v>
          </cell>
          <cell r="T47">
            <v>598.4</v>
          </cell>
        </row>
        <row r="48">
          <cell r="C48" t="str">
            <v>干湿区穿洞</v>
          </cell>
          <cell r="D48" t="str">
            <v>De50</v>
          </cell>
          <cell r="E48">
            <v>10</v>
          </cell>
          <cell r="F48">
            <v>16</v>
          </cell>
          <cell r="G48">
            <v>16</v>
          </cell>
          <cell r="H48">
            <v>68</v>
          </cell>
          <cell r="I48">
            <v>34</v>
          </cell>
          <cell r="J48">
            <v>34</v>
          </cell>
          <cell r="K48">
            <v>32</v>
          </cell>
          <cell r="L48">
            <v>40</v>
          </cell>
          <cell r="M48">
            <v>36</v>
          </cell>
          <cell r="N48">
            <v>10</v>
          </cell>
          <cell r="O48">
            <v>20</v>
          </cell>
          <cell r="P48">
            <v>52</v>
          </cell>
          <cell r="Q48">
            <v>0</v>
          </cell>
          <cell r="R48">
            <v>34</v>
          </cell>
          <cell r="S48">
            <v>32</v>
          </cell>
          <cell r="T48">
            <v>658</v>
          </cell>
        </row>
        <row r="49">
          <cell r="C49" t="str">
            <v>干湿区穿洞</v>
          </cell>
          <cell r="D49" t="str">
            <v>De110</v>
          </cell>
          <cell r="E49">
            <v>10</v>
          </cell>
          <cell r="F49">
            <v>0</v>
          </cell>
          <cell r="G49">
            <v>0</v>
          </cell>
          <cell r="H49">
            <v>34</v>
          </cell>
          <cell r="I49">
            <v>34</v>
          </cell>
          <cell r="J49">
            <v>0</v>
          </cell>
          <cell r="K49">
            <v>0</v>
          </cell>
          <cell r="L49">
            <v>40</v>
          </cell>
          <cell r="M49">
            <v>0</v>
          </cell>
          <cell r="N49">
            <v>10</v>
          </cell>
          <cell r="O49">
            <v>20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210</v>
          </cell>
        </row>
        <row r="50">
          <cell r="C50" t="str">
            <v>台盆墙排开槽</v>
          </cell>
        </row>
        <row r="50">
          <cell r="E50">
            <v>72</v>
          </cell>
          <cell r="F50">
            <v>72</v>
          </cell>
          <cell r="G50">
            <v>72</v>
          </cell>
          <cell r="H50">
            <v>144</v>
          </cell>
          <cell r="I50">
            <v>72</v>
          </cell>
          <cell r="J50">
            <v>144</v>
          </cell>
          <cell r="K50">
            <v>136</v>
          </cell>
          <cell r="L50">
            <v>120</v>
          </cell>
          <cell r="M50">
            <v>160</v>
          </cell>
          <cell r="N50">
            <v>72</v>
          </cell>
          <cell r="O50">
            <v>120</v>
          </cell>
          <cell r="P50">
            <v>208</v>
          </cell>
          <cell r="Q50">
            <v>128</v>
          </cell>
          <cell r="R50">
            <v>144</v>
          </cell>
          <cell r="S50">
            <v>128</v>
          </cell>
          <cell r="T50">
            <v>1792</v>
          </cell>
        </row>
        <row r="51">
          <cell r="C51" t="str">
            <v>卫生间数目</v>
          </cell>
        </row>
        <row r="51">
          <cell r="E51">
            <v>60</v>
          </cell>
          <cell r="F51">
            <v>54</v>
          </cell>
          <cell r="G51">
            <v>54</v>
          </cell>
          <cell r="H51">
            <v>144</v>
          </cell>
          <cell r="I51">
            <v>72</v>
          </cell>
          <cell r="J51">
            <v>108</v>
          </cell>
          <cell r="K51">
            <v>102</v>
          </cell>
          <cell r="L51">
            <v>100</v>
          </cell>
          <cell r="M51">
            <v>120</v>
          </cell>
          <cell r="N51">
            <v>60</v>
          </cell>
          <cell r="O51">
            <v>100</v>
          </cell>
          <cell r="P51">
            <v>156</v>
          </cell>
          <cell r="Q51">
            <v>96</v>
          </cell>
          <cell r="R51">
            <v>108</v>
          </cell>
          <cell r="S51">
            <v>96</v>
          </cell>
          <cell r="T51">
            <v>1430</v>
          </cell>
        </row>
        <row r="52">
          <cell r="C52" t="str">
            <v>户数</v>
          </cell>
        </row>
        <row r="52">
          <cell r="E52">
            <v>12</v>
          </cell>
          <cell r="F52">
            <v>18</v>
          </cell>
          <cell r="G52">
            <v>18</v>
          </cell>
          <cell r="H52">
            <v>72</v>
          </cell>
          <cell r="I52">
            <v>36</v>
          </cell>
          <cell r="J52">
            <v>36</v>
          </cell>
          <cell r="K52">
            <v>34</v>
          </cell>
          <cell r="L52">
            <v>20</v>
          </cell>
          <cell r="M52">
            <v>40</v>
          </cell>
          <cell r="N52">
            <v>12</v>
          </cell>
          <cell r="O52">
            <v>20</v>
          </cell>
          <cell r="P52">
            <v>52</v>
          </cell>
          <cell r="Q52">
            <v>32</v>
          </cell>
          <cell r="R52">
            <v>36</v>
          </cell>
          <cell r="S52">
            <v>32</v>
          </cell>
          <cell r="T52">
            <v>470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</a:spPr>
      <a:bodyPr vertOverflow="clip" wrap="square" lIns="18288" tIns="0" rIns="0" bIns="0" upright="1"/>
      <a:lstStyle/>
    </a:lnDef>
  </a:objectDefaults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2"/>
  <sheetViews>
    <sheetView zoomScale="145" zoomScaleNormal="145" zoomScaleSheetLayoutView="60" topLeftCell="A4" workbookViewId="0">
      <selection activeCell="E17" sqref="E17"/>
    </sheetView>
  </sheetViews>
  <sheetFormatPr defaultColWidth="9.14814814814815" defaultRowHeight="15.6"/>
  <cols>
    <col min="1" max="1" width="11.2777777777778" style="148" customWidth="1"/>
    <col min="2" max="6" width="10.2777777777778" style="148" customWidth="1"/>
    <col min="7" max="7" width="9" style="148" customWidth="1"/>
    <col min="8" max="9" width="10.2777777777778" style="148" customWidth="1"/>
    <col min="10" max="10" width="10.0555555555556" style="148" customWidth="1"/>
    <col min="11" max="11" width="0.222222222222222" style="148" customWidth="1"/>
    <col min="12" max="16384" width="9.14814814814815" style="148"/>
  </cols>
  <sheetData>
    <row r="1" ht="58" customHeight="1" spans="1:13">
      <c r="A1" s="149" t="s">
        <v>0</v>
      </c>
      <c r="B1" s="149"/>
      <c r="C1" s="149"/>
      <c r="D1" s="149"/>
      <c r="E1" s="149"/>
      <c r="F1" s="149"/>
      <c r="G1" s="149"/>
      <c r="H1" s="149"/>
      <c r="I1" s="149"/>
      <c r="J1" s="149"/>
      <c r="K1" s="149"/>
      <c r="L1" s="155"/>
      <c r="M1" s="155"/>
    </row>
    <row r="2" ht="58" customHeight="1" spans="1:13">
      <c r="A2" s="150" t="s">
        <v>1</v>
      </c>
      <c r="B2" s="151" t="s">
        <v>2</v>
      </c>
      <c r="C2" s="151"/>
      <c r="D2" s="151"/>
      <c r="E2" s="151"/>
      <c r="F2" s="151"/>
      <c r="G2" s="151"/>
      <c r="H2" s="151"/>
      <c r="I2" s="151"/>
      <c r="J2" s="151"/>
      <c r="K2" s="151"/>
      <c r="L2" s="155"/>
      <c r="M2" s="155"/>
    </row>
    <row r="3" ht="58" customHeight="1" spans="1:13">
      <c r="A3" s="150"/>
      <c r="B3" s="151" t="s">
        <v>3</v>
      </c>
      <c r="C3" s="151"/>
      <c r="D3" s="151"/>
      <c r="E3" s="151"/>
      <c r="F3" s="151"/>
      <c r="G3" s="151"/>
      <c r="H3" s="151"/>
      <c r="I3" s="151"/>
      <c r="J3" s="151"/>
      <c r="K3" s="151"/>
      <c r="L3" s="155"/>
      <c r="M3" s="155"/>
    </row>
    <row r="4" ht="58" customHeight="1" spans="1:11">
      <c r="A4" s="150"/>
      <c r="B4" s="151" t="s">
        <v>4</v>
      </c>
      <c r="C4" s="151"/>
      <c r="D4" s="151"/>
      <c r="E4" s="151"/>
      <c r="F4" s="151"/>
      <c r="G4" s="151"/>
      <c r="H4" s="151"/>
      <c r="I4" s="151"/>
      <c r="J4" s="151"/>
      <c r="K4" s="151"/>
    </row>
    <row r="5" ht="58" customHeight="1" spans="1:11">
      <c r="A5" s="150"/>
      <c r="B5" s="151" t="s">
        <v>5</v>
      </c>
      <c r="C5" s="151"/>
      <c r="D5" s="151"/>
      <c r="E5" s="151"/>
      <c r="F5" s="151"/>
      <c r="G5" s="151"/>
      <c r="H5" s="151"/>
      <c r="I5" s="151"/>
      <c r="J5" s="151"/>
      <c r="K5" s="151"/>
    </row>
    <row r="6" ht="58" customHeight="1" spans="1:11">
      <c r="A6" s="150"/>
      <c r="B6" s="152" t="s">
        <v>6</v>
      </c>
      <c r="C6" s="153"/>
      <c r="D6" s="153"/>
      <c r="E6" s="153"/>
      <c r="F6" s="153"/>
      <c r="G6" s="153"/>
      <c r="H6" s="153"/>
      <c r="I6" s="153"/>
      <c r="J6" s="153"/>
      <c r="K6" s="156"/>
    </row>
    <row r="7" ht="58" customHeight="1" spans="1:11">
      <c r="A7" s="150"/>
      <c r="B7" s="151" t="s">
        <v>7</v>
      </c>
      <c r="C7" s="151"/>
      <c r="D7" s="151"/>
      <c r="E7" s="151"/>
      <c r="F7" s="151"/>
      <c r="G7" s="151"/>
      <c r="H7" s="151"/>
      <c r="I7" s="151"/>
      <c r="J7" s="151"/>
      <c r="K7" s="151"/>
    </row>
    <row r="8" ht="58" customHeight="1" spans="1:11">
      <c r="A8" s="150"/>
      <c r="B8" s="154" t="s">
        <v>8</v>
      </c>
      <c r="C8" s="154"/>
      <c r="D8" s="154"/>
      <c r="E8" s="154"/>
      <c r="F8" s="154"/>
      <c r="G8" s="154"/>
      <c r="H8" s="154"/>
      <c r="I8" s="154"/>
      <c r="J8" s="154"/>
      <c r="K8" s="154"/>
    </row>
    <row r="9" ht="18" customHeight="1"/>
    <row r="10" ht="18" customHeight="1"/>
    <row r="11" ht="18" customHeight="1"/>
    <row r="12" ht="18" customHeight="1"/>
    <row r="13" ht="18" customHeight="1"/>
    <row r="14" ht="18" customHeight="1"/>
    <row r="15" ht="18" customHeight="1"/>
    <row r="16" ht="18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</sheetData>
  <mergeCells count="9">
    <mergeCell ref="A1:K1"/>
    <mergeCell ref="B2:K2"/>
    <mergeCell ref="B3:K3"/>
    <mergeCell ref="B4:K4"/>
    <mergeCell ref="B5:K5"/>
    <mergeCell ref="B6:K6"/>
    <mergeCell ref="B7:K7"/>
    <mergeCell ref="B8:K8"/>
    <mergeCell ref="A2:A8"/>
  </mergeCells>
  <printOptions horizontalCentered="1"/>
  <pageMargins left="0.393055555555556" right="0.393055555555556" top="0.944444444444444" bottom="0.354166666666667" header="0.314583333333333" footer="0.314583333333333"/>
  <pageSetup paperSize="9" scale="90" orientation="portrait" horizontalDpi="600" verticalDpi="600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rgb="FF00B0F0"/>
  </sheetPr>
  <dimension ref="A1:F40"/>
  <sheetViews>
    <sheetView workbookViewId="0">
      <pane xSplit="1" ySplit="3" topLeftCell="B30" activePane="bottomRight" state="frozen"/>
      <selection/>
      <selection pane="topRight"/>
      <selection pane="bottomLeft"/>
      <selection pane="bottomRight" activeCell="L28" sqref="L28"/>
    </sheetView>
  </sheetViews>
  <sheetFormatPr defaultColWidth="9" defaultRowHeight="14.4" outlineLevelCol="5"/>
  <cols>
    <col min="1" max="1" width="9" style="137"/>
    <col min="2" max="2" width="29.8796296296296" style="136" customWidth="1"/>
    <col min="3" max="3" width="9" style="137"/>
    <col min="4" max="4" width="45.4074074074074" style="136" customWidth="1"/>
    <col min="5" max="5" width="26.4722222222222" style="136" customWidth="1"/>
    <col min="6" max="16384" width="9" style="136"/>
  </cols>
  <sheetData>
    <row r="1" s="136" customFormat="1" ht="15.6" spans="1:6">
      <c r="A1" s="138" t="s">
        <v>9</v>
      </c>
      <c r="B1" s="139"/>
      <c r="C1" s="138"/>
      <c r="D1" s="139"/>
      <c r="E1" s="139"/>
      <c r="F1" s="139"/>
    </row>
    <row r="2" s="136" customFormat="1" ht="17.4" spans="1:6">
      <c r="A2" s="140" t="s">
        <v>10</v>
      </c>
      <c r="B2" s="140"/>
      <c r="C2" s="140"/>
      <c r="D2" s="140"/>
      <c r="E2" s="140"/>
      <c r="F2" s="140"/>
    </row>
    <row r="3" s="136" customFormat="1" spans="1:6">
      <c r="A3" s="141" t="s">
        <v>11</v>
      </c>
      <c r="B3" s="141" t="s">
        <v>12</v>
      </c>
      <c r="C3" s="141" t="s">
        <v>13</v>
      </c>
      <c r="D3" s="141" t="s">
        <v>14</v>
      </c>
      <c r="E3" s="141" t="s">
        <v>15</v>
      </c>
      <c r="F3" s="141" t="s">
        <v>16</v>
      </c>
    </row>
    <row r="4" s="136" customFormat="1" spans="1:6">
      <c r="A4" s="142" t="s">
        <v>17</v>
      </c>
      <c r="B4" s="143" t="s">
        <v>18</v>
      </c>
      <c r="C4" s="142"/>
      <c r="D4" s="143"/>
      <c r="E4" s="143"/>
      <c r="F4" s="143"/>
    </row>
    <row r="5" s="136" customFormat="1" ht="36" spans="1:6">
      <c r="A5" s="142">
        <v>1</v>
      </c>
      <c r="B5" s="143" t="s">
        <v>19</v>
      </c>
      <c r="C5" s="142" t="s">
        <v>20</v>
      </c>
      <c r="D5" s="144" t="s">
        <v>21</v>
      </c>
      <c r="E5" s="145" t="s">
        <v>22</v>
      </c>
      <c r="F5" s="143"/>
    </row>
    <row r="6" s="136" customFormat="1" ht="24" spans="1:6">
      <c r="A6" s="142">
        <v>2</v>
      </c>
      <c r="B6" s="143" t="s">
        <v>23</v>
      </c>
      <c r="C6" s="142" t="s">
        <v>24</v>
      </c>
      <c r="D6" s="144" t="s">
        <v>21</v>
      </c>
      <c r="E6" s="145" t="s">
        <v>25</v>
      </c>
      <c r="F6" s="143"/>
    </row>
    <row r="7" s="136" customFormat="1" ht="31.5" customHeight="1" spans="1:6">
      <c r="A7" s="142">
        <v>3</v>
      </c>
      <c r="B7" s="143" t="s">
        <v>26</v>
      </c>
      <c r="C7" s="142" t="s">
        <v>24</v>
      </c>
      <c r="D7" s="144" t="s">
        <v>21</v>
      </c>
      <c r="E7" s="143" t="s">
        <v>27</v>
      </c>
      <c r="F7" s="143"/>
    </row>
    <row r="8" s="136" customFormat="1" ht="36" spans="1:6">
      <c r="A8" s="142">
        <v>4</v>
      </c>
      <c r="B8" s="143" t="s">
        <v>28</v>
      </c>
      <c r="C8" s="142" t="s">
        <v>29</v>
      </c>
      <c r="D8" s="144" t="s">
        <v>21</v>
      </c>
      <c r="E8" s="144" t="s">
        <v>30</v>
      </c>
      <c r="F8" s="143"/>
    </row>
    <row r="9" s="136" customFormat="1" spans="1:6">
      <c r="A9" s="142" t="s">
        <v>31</v>
      </c>
      <c r="B9" s="143" t="s">
        <v>32</v>
      </c>
      <c r="C9" s="142"/>
      <c r="D9" s="143"/>
      <c r="E9" s="143"/>
      <c r="F9" s="143"/>
    </row>
    <row r="10" s="136" customFormat="1" ht="144" spans="1:6">
      <c r="A10" s="142">
        <v>1</v>
      </c>
      <c r="B10" s="143" t="s">
        <v>33</v>
      </c>
      <c r="C10" s="142" t="s">
        <v>34</v>
      </c>
      <c r="D10" s="146" t="s">
        <v>35</v>
      </c>
      <c r="E10" s="144" t="s">
        <v>36</v>
      </c>
      <c r="F10" s="143"/>
    </row>
    <row r="11" s="136" customFormat="1" spans="1:6">
      <c r="A11" s="142">
        <v>2</v>
      </c>
      <c r="B11" s="143" t="s">
        <v>37</v>
      </c>
      <c r="C11" s="142" t="s">
        <v>38</v>
      </c>
      <c r="D11" s="144" t="s">
        <v>21</v>
      </c>
      <c r="E11" s="144" t="s">
        <v>39</v>
      </c>
      <c r="F11" s="143"/>
    </row>
    <row r="12" s="136" customFormat="1" spans="1:6">
      <c r="A12" s="142">
        <v>3</v>
      </c>
      <c r="B12" s="143" t="s">
        <v>40</v>
      </c>
      <c r="C12" s="142" t="s">
        <v>38</v>
      </c>
      <c r="D12" s="144" t="s">
        <v>21</v>
      </c>
      <c r="E12" s="144" t="s">
        <v>39</v>
      </c>
      <c r="F12" s="143"/>
    </row>
    <row r="13" s="136" customFormat="1" spans="1:6">
      <c r="A13" s="142">
        <v>4</v>
      </c>
      <c r="B13" s="143" t="s">
        <v>41</v>
      </c>
      <c r="C13" s="142" t="s">
        <v>38</v>
      </c>
      <c r="D13" s="144" t="s">
        <v>21</v>
      </c>
      <c r="E13" s="144" t="s">
        <v>39</v>
      </c>
      <c r="F13" s="143"/>
    </row>
    <row r="14" s="136" customFormat="1" spans="1:6">
      <c r="A14" s="142">
        <v>5</v>
      </c>
      <c r="B14" s="143" t="s">
        <v>42</v>
      </c>
      <c r="C14" s="142" t="s">
        <v>38</v>
      </c>
      <c r="D14" s="144" t="s">
        <v>21</v>
      </c>
      <c r="E14" s="144" t="s">
        <v>39</v>
      </c>
      <c r="F14" s="143"/>
    </row>
    <row r="15" s="136" customFormat="1" spans="1:6">
      <c r="A15" s="142">
        <v>6</v>
      </c>
      <c r="B15" s="143" t="s">
        <v>43</v>
      </c>
      <c r="C15" s="142" t="s">
        <v>38</v>
      </c>
      <c r="D15" s="144" t="s">
        <v>21</v>
      </c>
      <c r="E15" s="144" t="s">
        <v>39</v>
      </c>
      <c r="F15" s="143"/>
    </row>
    <row r="16" s="136" customFormat="1" spans="1:6">
      <c r="A16" s="142">
        <v>7</v>
      </c>
      <c r="B16" s="143" t="s">
        <v>44</v>
      </c>
      <c r="C16" s="142" t="s">
        <v>38</v>
      </c>
      <c r="D16" s="144" t="s">
        <v>21</v>
      </c>
      <c r="E16" s="144" t="s">
        <v>39</v>
      </c>
      <c r="F16" s="143"/>
    </row>
    <row r="17" s="136" customFormat="1" spans="1:6">
      <c r="A17" s="142">
        <v>8</v>
      </c>
      <c r="B17" s="143" t="s">
        <v>45</v>
      </c>
      <c r="C17" s="142" t="s">
        <v>38</v>
      </c>
      <c r="D17" s="144" t="s">
        <v>21</v>
      </c>
      <c r="E17" s="144" t="s">
        <v>39</v>
      </c>
      <c r="F17" s="143"/>
    </row>
    <row r="18" s="136" customFormat="1" spans="1:6">
      <c r="A18" s="142">
        <v>9</v>
      </c>
      <c r="B18" s="143" t="s">
        <v>46</v>
      </c>
      <c r="C18" s="142" t="s">
        <v>38</v>
      </c>
      <c r="D18" s="144" t="s">
        <v>21</v>
      </c>
      <c r="E18" s="144" t="s">
        <v>39</v>
      </c>
      <c r="F18" s="143"/>
    </row>
    <row r="19" s="136" customFormat="1" ht="96" spans="1:6">
      <c r="A19" s="142">
        <v>10</v>
      </c>
      <c r="B19" s="143" t="s">
        <v>47</v>
      </c>
      <c r="C19" s="142" t="s">
        <v>38</v>
      </c>
      <c r="D19" s="144" t="s">
        <v>48</v>
      </c>
      <c r="E19" s="144" t="s">
        <v>39</v>
      </c>
      <c r="F19" s="143"/>
    </row>
    <row r="20" s="136" customFormat="1" spans="1:6">
      <c r="A20" s="142">
        <v>11</v>
      </c>
      <c r="B20" s="143" t="s">
        <v>49</v>
      </c>
      <c r="C20" s="142" t="s">
        <v>38</v>
      </c>
      <c r="D20" s="144" t="s">
        <v>21</v>
      </c>
      <c r="E20" s="144" t="s">
        <v>39</v>
      </c>
      <c r="F20" s="143"/>
    </row>
    <row r="21" s="136" customFormat="1" spans="1:6">
      <c r="A21" s="142">
        <v>12</v>
      </c>
      <c r="B21" s="143" t="s">
        <v>50</v>
      </c>
      <c r="C21" s="142" t="s">
        <v>38</v>
      </c>
      <c r="D21" s="144" t="s">
        <v>21</v>
      </c>
      <c r="E21" s="144" t="s">
        <v>39</v>
      </c>
      <c r="F21" s="143"/>
    </row>
    <row r="22" s="136" customFormat="1" spans="1:6">
      <c r="A22" s="142">
        <v>13</v>
      </c>
      <c r="B22" s="143" t="s">
        <v>51</v>
      </c>
      <c r="C22" s="142" t="s">
        <v>38</v>
      </c>
      <c r="D22" s="144" t="s">
        <v>21</v>
      </c>
      <c r="E22" s="144" t="s">
        <v>39</v>
      </c>
      <c r="F22" s="143"/>
    </row>
    <row r="23" s="136" customFormat="1" spans="1:6">
      <c r="A23" s="142">
        <v>14</v>
      </c>
      <c r="B23" s="143" t="s">
        <v>52</v>
      </c>
      <c r="C23" s="142" t="s">
        <v>38</v>
      </c>
      <c r="D23" s="144" t="s">
        <v>21</v>
      </c>
      <c r="E23" s="144" t="s">
        <v>39</v>
      </c>
      <c r="F23" s="143"/>
    </row>
    <row r="24" s="136" customFormat="1" spans="1:6">
      <c r="A24" s="142">
        <v>15</v>
      </c>
      <c r="B24" s="143" t="s">
        <v>53</v>
      </c>
      <c r="C24" s="142" t="s">
        <v>38</v>
      </c>
      <c r="D24" s="144" t="s">
        <v>21</v>
      </c>
      <c r="E24" s="144" t="s">
        <v>39</v>
      </c>
      <c r="F24" s="143"/>
    </row>
    <row r="25" s="136" customFormat="1" spans="1:6">
      <c r="A25" s="142">
        <v>16</v>
      </c>
      <c r="B25" s="143" t="s">
        <v>54</v>
      </c>
      <c r="C25" s="142" t="s">
        <v>38</v>
      </c>
      <c r="D25" s="144" t="s">
        <v>21</v>
      </c>
      <c r="E25" s="144" t="s">
        <v>39</v>
      </c>
      <c r="F25" s="143"/>
    </row>
    <row r="26" s="136" customFormat="1" spans="1:6">
      <c r="A26" s="142">
        <v>17</v>
      </c>
      <c r="B26" s="147" t="s">
        <v>55</v>
      </c>
      <c r="C26" s="142" t="s">
        <v>38</v>
      </c>
      <c r="D26" s="144" t="s">
        <v>21</v>
      </c>
      <c r="E26" s="144" t="s">
        <v>39</v>
      </c>
      <c r="F26" s="143"/>
    </row>
    <row r="27" s="136" customFormat="1" spans="1:6">
      <c r="A27" s="142">
        <v>18</v>
      </c>
      <c r="B27" s="147" t="s">
        <v>56</v>
      </c>
      <c r="C27" s="142" t="s">
        <v>38</v>
      </c>
      <c r="D27" s="144" t="s">
        <v>21</v>
      </c>
      <c r="E27" s="144" t="s">
        <v>39</v>
      </c>
      <c r="F27" s="143"/>
    </row>
    <row r="28" s="136" customFormat="1" ht="36" spans="1:6">
      <c r="A28" s="142">
        <v>19</v>
      </c>
      <c r="B28" s="143" t="s">
        <v>57</v>
      </c>
      <c r="C28" s="142" t="s">
        <v>38</v>
      </c>
      <c r="D28" s="144" t="s">
        <v>58</v>
      </c>
      <c r="E28" s="143" t="s">
        <v>59</v>
      </c>
      <c r="F28" s="143"/>
    </row>
    <row r="29" s="136" customFormat="1" ht="36" spans="1:6">
      <c r="A29" s="142">
        <v>20</v>
      </c>
      <c r="B29" s="143" t="s">
        <v>60</v>
      </c>
      <c r="C29" s="142" t="s">
        <v>38</v>
      </c>
      <c r="D29" s="144" t="s">
        <v>58</v>
      </c>
      <c r="E29" s="143" t="s">
        <v>59</v>
      </c>
      <c r="F29" s="143"/>
    </row>
    <row r="30" s="136" customFormat="1" ht="36" spans="1:6">
      <c r="A30" s="142">
        <v>21</v>
      </c>
      <c r="B30" s="143" t="s">
        <v>61</v>
      </c>
      <c r="C30" s="142" t="s">
        <v>38</v>
      </c>
      <c r="D30" s="144" t="s">
        <v>58</v>
      </c>
      <c r="E30" s="143" t="s">
        <v>59</v>
      </c>
      <c r="F30" s="143"/>
    </row>
    <row r="31" s="136" customFormat="1" ht="36" spans="1:6">
      <c r="A31" s="142">
        <v>22</v>
      </c>
      <c r="B31" s="143" t="s">
        <v>62</v>
      </c>
      <c r="C31" s="142" t="s">
        <v>38</v>
      </c>
      <c r="D31" s="144" t="s">
        <v>58</v>
      </c>
      <c r="E31" s="143" t="s">
        <v>59</v>
      </c>
      <c r="F31" s="143"/>
    </row>
    <row r="32" s="136" customFormat="1" spans="1:6">
      <c r="A32" s="142">
        <v>23</v>
      </c>
      <c r="B32" s="143" t="s">
        <v>63</v>
      </c>
      <c r="C32" s="142" t="s">
        <v>29</v>
      </c>
      <c r="D32" s="144" t="s">
        <v>64</v>
      </c>
      <c r="E32" s="143" t="s">
        <v>59</v>
      </c>
      <c r="F32" s="143"/>
    </row>
    <row r="33" s="136" customFormat="1" spans="1:6">
      <c r="A33" s="142">
        <v>24</v>
      </c>
      <c r="B33" s="143" t="s">
        <v>65</v>
      </c>
      <c r="C33" s="142" t="s">
        <v>66</v>
      </c>
      <c r="D33" s="144" t="s">
        <v>64</v>
      </c>
      <c r="E33" s="143" t="s">
        <v>59</v>
      </c>
      <c r="F33" s="143"/>
    </row>
    <row r="34" s="136" customFormat="1" spans="1:6">
      <c r="A34" s="142" t="s">
        <v>67</v>
      </c>
      <c r="B34" s="143" t="s">
        <v>68</v>
      </c>
      <c r="C34" s="142"/>
      <c r="D34" s="143"/>
      <c r="E34" s="143"/>
      <c r="F34" s="143"/>
    </row>
    <row r="35" s="136" customFormat="1" ht="24" spans="1:6">
      <c r="A35" s="142">
        <v>1</v>
      </c>
      <c r="B35" s="143" t="s">
        <v>69</v>
      </c>
      <c r="C35" s="142" t="s">
        <v>38</v>
      </c>
      <c r="D35" s="144" t="s">
        <v>21</v>
      </c>
      <c r="E35" s="145" t="s">
        <v>70</v>
      </c>
      <c r="F35" s="143"/>
    </row>
    <row r="36" s="136" customFormat="1" spans="1:6">
      <c r="A36" s="142">
        <v>2</v>
      </c>
      <c r="B36" s="143" t="s">
        <v>71</v>
      </c>
      <c r="C36" s="142" t="s">
        <v>38</v>
      </c>
      <c r="D36" s="144" t="s">
        <v>21</v>
      </c>
      <c r="E36" s="145" t="s">
        <v>72</v>
      </c>
      <c r="F36" s="143"/>
    </row>
    <row r="37" s="136" customFormat="1" ht="24" spans="1:6">
      <c r="A37" s="142">
        <v>3</v>
      </c>
      <c r="B37" s="143" t="s">
        <v>73</v>
      </c>
      <c r="C37" s="142" t="s">
        <v>38</v>
      </c>
      <c r="D37" s="144" t="s">
        <v>21</v>
      </c>
      <c r="E37" s="145" t="s">
        <v>70</v>
      </c>
      <c r="F37" s="143"/>
    </row>
    <row r="38" s="136" customFormat="1" spans="1:6">
      <c r="A38" s="142">
        <v>4</v>
      </c>
      <c r="B38" s="143" t="s">
        <v>74</v>
      </c>
      <c r="C38" s="142" t="s">
        <v>38</v>
      </c>
      <c r="D38" s="144" t="s">
        <v>21</v>
      </c>
      <c r="E38" s="145" t="s">
        <v>72</v>
      </c>
      <c r="F38" s="143"/>
    </row>
    <row r="39" s="136" customFormat="1" ht="24" spans="1:6">
      <c r="A39" s="142">
        <v>5</v>
      </c>
      <c r="B39" s="143" t="s">
        <v>75</v>
      </c>
      <c r="C39" s="142" t="s">
        <v>20</v>
      </c>
      <c r="D39" s="144" t="s">
        <v>21</v>
      </c>
      <c r="E39" s="145" t="s">
        <v>76</v>
      </c>
      <c r="F39" s="143"/>
    </row>
    <row r="40" s="136" customFormat="1" ht="24" spans="1:6">
      <c r="A40" s="142">
        <v>6</v>
      </c>
      <c r="B40" s="143" t="s">
        <v>77</v>
      </c>
      <c r="C40" s="142" t="s">
        <v>20</v>
      </c>
      <c r="D40" s="144" t="s">
        <v>21</v>
      </c>
      <c r="E40" s="145" t="s">
        <v>76</v>
      </c>
      <c r="F40" s="143"/>
    </row>
  </sheetData>
  <mergeCells count="1">
    <mergeCell ref="A2:F2"/>
  </mergeCells>
  <pageMargins left="0.75" right="0.75" top="1" bottom="1" header="0.5" footer="0.5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C5"/>
  <sheetViews>
    <sheetView tabSelected="1" workbookViewId="0">
      <selection activeCell="A1" sqref="A1:C1"/>
    </sheetView>
  </sheetViews>
  <sheetFormatPr defaultColWidth="9.13888888888889" defaultRowHeight="13.2" outlineLevelRow="4" outlineLevelCol="2"/>
  <cols>
    <col min="1" max="1" width="26.1388888888889" customWidth="1"/>
    <col min="2" max="3" width="18.1388888888889" customWidth="1"/>
    <col min="7" max="7" width="12.8611111111111"/>
    <col min="9" max="9" width="12.8611111111111"/>
  </cols>
  <sheetData>
    <row r="1" ht="52" customHeight="1" spans="1:3">
      <c r="A1" s="130" t="s">
        <v>78</v>
      </c>
      <c r="B1" s="130"/>
      <c r="C1" s="130"/>
    </row>
    <row r="2" ht="52" customHeight="1" spans="1:3">
      <c r="A2" s="131" t="s">
        <v>79</v>
      </c>
      <c r="B2" s="132">
        <f>HDPE管配件!O258</f>
        <v>0</v>
      </c>
      <c r="C2" s="133"/>
    </row>
    <row r="3" ht="52" customHeight="1" spans="1:3">
      <c r="A3" s="131" t="s">
        <v>18</v>
      </c>
      <c r="B3" s="134">
        <f>水箱及面板!P86</f>
        <v>0</v>
      </c>
      <c r="C3" s="135"/>
    </row>
    <row r="4" ht="52" customHeight="1" spans="1:3">
      <c r="A4" s="131" t="s">
        <v>80</v>
      </c>
      <c r="B4" s="134">
        <f>地漏及存水弯组件!O64</f>
        <v>0</v>
      </c>
      <c r="C4" s="135"/>
    </row>
    <row r="5" ht="52" customHeight="1" spans="1:3">
      <c r="A5" s="131" t="s">
        <v>81</v>
      </c>
      <c r="B5" s="134">
        <f>SUM(B2:B4)</f>
        <v>0</v>
      </c>
      <c r="C5" s="135"/>
    </row>
  </sheetData>
  <mergeCells count="5">
    <mergeCell ref="A1:C1"/>
    <mergeCell ref="B2:C2"/>
    <mergeCell ref="B3:C3"/>
    <mergeCell ref="B4:C4"/>
    <mergeCell ref="B5:C5"/>
  </mergeCells>
  <pageMargins left="0.75" right="0.75" top="1" bottom="1" header="0.5" footer="0.5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Z86"/>
  <sheetViews>
    <sheetView zoomScale="85" zoomScaleNormal="85" workbookViewId="0">
      <pane xSplit="3" ySplit="4" topLeftCell="D5" activePane="bottomRight" state="frozen"/>
      <selection/>
      <selection pane="topRight"/>
      <selection pane="bottomLeft"/>
      <selection pane="bottomRight" activeCell="R6" sqref="R6"/>
    </sheetView>
  </sheetViews>
  <sheetFormatPr defaultColWidth="9.18518518518519" defaultRowHeight="13.2"/>
  <cols>
    <col min="1" max="1" width="4.71296296296296" style="6" customWidth="1"/>
    <col min="2" max="2" width="5.02777777777778" style="5" customWidth="1"/>
    <col min="3" max="3" width="10.6203703703704" style="6" customWidth="1"/>
    <col min="4" max="4" width="9.27777777777778" style="6" customWidth="1"/>
    <col min="5" max="5" width="50.6296296296296" style="6" customWidth="1"/>
    <col min="6" max="6" width="12.1388888888889" style="6" customWidth="1"/>
    <col min="7" max="7" width="5.58333333333333" style="6" customWidth="1"/>
    <col min="8" max="8" width="8.56481481481481" style="22" customWidth="1"/>
    <col min="9" max="9" width="9.55555555555556" style="24" customWidth="1"/>
    <col min="10" max="11" width="9.18518518518519" style="6" customWidth="1"/>
    <col min="12" max="12" width="9.18518518518519" style="24" customWidth="1"/>
    <col min="13" max="14" width="9.18518518518519" style="6" customWidth="1"/>
    <col min="15" max="15" width="9.18518518518519" style="22"/>
    <col min="16" max="16" width="12.9351851851852" style="26" customWidth="1"/>
    <col min="17" max="17" width="10.4166666666667" style="67" customWidth="1"/>
    <col min="18" max="18" width="12.8611111111111" style="6"/>
    <col min="19" max="24" width="9.18518518518519" style="6"/>
    <col min="25" max="25" width="12.8611111111111" style="6"/>
    <col min="26" max="16384" width="9.18518518518519" style="6"/>
  </cols>
  <sheetData>
    <row r="1" ht="13.8" spans="1:2">
      <c r="A1" s="68"/>
      <c r="B1" s="94"/>
    </row>
    <row r="2" ht="15.6" spans="1:2">
      <c r="A2" s="8" t="s">
        <v>82</v>
      </c>
      <c r="B2" s="95"/>
    </row>
    <row r="3" ht="20.15" customHeight="1" spans="1:17">
      <c r="A3" s="11" t="s">
        <v>83</v>
      </c>
      <c r="B3" s="14"/>
      <c r="C3" s="11" t="s">
        <v>84</v>
      </c>
      <c r="D3" s="11" t="s">
        <v>85</v>
      </c>
      <c r="E3" s="11" t="s">
        <v>86</v>
      </c>
      <c r="F3" s="11" t="s">
        <v>87</v>
      </c>
      <c r="G3" s="11" t="s">
        <v>88</v>
      </c>
      <c r="H3" s="28" t="s">
        <v>89</v>
      </c>
      <c r="I3" s="29" t="s">
        <v>90</v>
      </c>
      <c r="J3" s="118"/>
      <c r="K3" s="118"/>
      <c r="L3" s="29" t="s">
        <v>91</v>
      </c>
      <c r="M3" s="118"/>
      <c r="N3" s="118"/>
      <c r="O3" s="41" t="s">
        <v>92</v>
      </c>
      <c r="P3" s="42" t="s">
        <v>93</v>
      </c>
      <c r="Q3" s="43" t="s">
        <v>94</v>
      </c>
    </row>
    <row r="4" ht="36" spans="1:17">
      <c r="A4" s="14"/>
      <c r="B4" s="14"/>
      <c r="C4" s="14"/>
      <c r="D4" s="14"/>
      <c r="E4" s="14"/>
      <c r="F4" s="14"/>
      <c r="G4" s="14"/>
      <c r="H4" s="30"/>
      <c r="I4" s="31" t="s">
        <v>95</v>
      </c>
      <c r="J4" s="119" t="s">
        <v>96</v>
      </c>
      <c r="K4" s="120" t="s">
        <v>97</v>
      </c>
      <c r="L4" s="31" t="s">
        <v>98</v>
      </c>
      <c r="M4" s="119" t="s">
        <v>96</v>
      </c>
      <c r="N4" s="120" t="s">
        <v>99</v>
      </c>
      <c r="O4" s="44"/>
      <c r="P4" s="45"/>
      <c r="Q4" s="46"/>
    </row>
    <row r="5" ht="60" customHeight="1" spans="1:24">
      <c r="A5" s="27" t="s">
        <v>100</v>
      </c>
      <c r="B5" s="13"/>
      <c r="C5" s="35" t="s">
        <v>101</v>
      </c>
      <c r="D5" s="35" t="s">
        <v>102</v>
      </c>
      <c r="E5" s="96" t="s">
        <v>103</v>
      </c>
      <c r="F5" s="37"/>
      <c r="G5" s="38" t="s">
        <v>20</v>
      </c>
      <c r="H5" s="97" t="s">
        <v>104</v>
      </c>
      <c r="I5" s="18"/>
      <c r="J5" s="50">
        <v>0.13</v>
      </c>
      <c r="K5" s="18">
        <f t="shared" ref="K5:K22" si="0">I5*1.13</f>
        <v>0</v>
      </c>
      <c r="L5" s="18"/>
      <c r="M5" s="50">
        <v>0.09</v>
      </c>
      <c r="N5" s="18">
        <f t="shared" ref="N5:N22" si="1">L5*1.09</f>
        <v>0</v>
      </c>
      <c r="O5" s="18"/>
      <c r="P5" s="48">
        <f>K5*O5</f>
        <v>0</v>
      </c>
      <c r="Q5" s="93">
        <f>N5*O5</f>
        <v>0</v>
      </c>
      <c r="X5" s="67"/>
    </row>
    <row r="6" ht="60" customHeight="1" spans="1:24">
      <c r="A6" s="13"/>
      <c r="B6" s="13"/>
      <c r="C6" s="35" t="s">
        <v>105</v>
      </c>
      <c r="D6" s="35" t="s">
        <v>106</v>
      </c>
      <c r="E6" s="96" t="s">
        <v>107</v>
      </c>
      <c r="F6" s="37"/>
      <c r="G6" s="38" t="s">
        <v>20</v>
      </c>
      <c r="H6" s="97" t="s">
        <v>104</v>
      </c>
      <c r="I6" s="18"/>
      <c r="J6" s="50">
        <v>0.13</v>
      </c>
      <c r="K6" s="18">
        <f t="shared" si="0"/>
        <v>0</v>
      </c>
      <c r="L6" s="18"/>
      <c r="M6" s="50">
        <v>0.09</v>
      </c>
      <c r="N6" s="18">
        <f t="shared" si="1"/>
        <v>0</v>
      </c>
      <c r="O6" s="18"/>
      <c r="P6" s="48">
        <f t="shared" ref="P6:P37" si="2">K6*O6</f>
        <v>0</v>
      </c>
      <c r="Q6" s="93">
        <f t="shared" ref="Q6:Q37" si="3">N6*O6</f>
        <v>0</v>
      </c>
      <c r="X6" s="67"/>
    </row>
    <row r="7" ht="60" customHeight="1" spans="1:24">
      <c r="A7" s="13"/>
      <c r="B7" s="13"/>
      <c r="C7" s="35" t="s">
        <v>108</v>
      </c>
      <c r="D7" s="36" t="s">
        <v>109</v>
      </c>
      <c r="E7" s="96" t="s">
        <v>110</v>
      </c>
      <c r="F7" s="37"/>
      <c r="G7" s="38" t="s">
        <v>20</v>
      </c>
      <c r="H7" s="97" t="s">
        <v>104</v>
      </c>
      <c r="I7" s="18"/>
      <c r="J7" s="50">
        <v>0.13</v>
      </c>
      <c r="K7" s="18">
        <f t="shared" si="0"/>
        <v>0</v>
      </c>
      <c r="L7" s="18"/>
      <c r="M7" s="50">
        <v>0.09</v>
      </c>
      <c r="N7" s="18">
        <f t="shared" si="1"/>
        <v>0</v>
      </c>
      <c r="O7" s="18"/>
      <c r="P7" s="48">
        <f t="shared" si="2"/>
        <v>0</v>
      </c>
      <c r="Q7" s="93">
        <f t="shared" si="3"/>
        <v>0</v>
      </c>
      <c r="X7" s="67"/>
    </row>
    <row r="8" ht="60" customHeight="1" spans="1:24">
      <c r="A8" s="13"/>
      <c r="B8" s="13"/>
      <c r="C8" s="35" t="s">
        <v>111</v>
      </c>
      <c r="D8" s="35" t="s">
        <v>112</v>
      </c>
      <c r="E8" s="96" t="s">
        <v>113</v>
      </c>
      <c r="F8" s="37"/>
      <c r="G8" s="38" t="s">
        <v>20</v>
      </c>
      <c r="H8" s="97" t="s">
        <v>104</v>
      </c>
      <c r="I8" s="18"/>
      <c r="J8" s="50">
        <v>0.13</v>
      </c>
      <c r="K8" s="18">
        <f t="shared" si="0"/>
        <v>0</v>
      </c>
      <c r="L8" s="18"/>
      <c r="M8" s="50">
        <v>0.09</v>
      </c>
      <c r="N8" s="18">
        <f t="shared" si="1"/>
        <v>0</v>
      </c>
      <c r="O8" s="18"/>
      <c r="P8" s="48">
        <f t="shared" si="2"/>
        <v>0</v>
      </c>
      <c r="Q8" s="93">
        <f t="shared" si="3"/>
        <v>0</v>
      </c>
      <c r="X8" s="67"/>
    </row>
    <row r="9" ht="55.5" customHeight="1" spans="1:24">
      <c r="A9" s="27" t="s">
        <v>114</v>
      </c>
      <c r="B9" s="27"/>
      <c r="C9" s="35" t="s">
        <v>115</v>
      </c>
      <c r="D9" s="35" t="s">
        <v>116</v>
      </c>
      <c r="E9" s="96" t="s">
        <v>117</v>
      </c>
      <c r="F9" s="37"/>
      <c r="G9" s="38" t="s">
        <v>20</v>
      </c>
      <c r="H9" s="97" t="s">
        <v>104</v>
      </c>
      <c r="I9" s="18"/>
      <c r="J9" s="50">
        <v>0.13</v>
      </c>
      <c r="K9" s="18">
        <f t="shared" si="0"/>
        <v>0</v>
      </c>
      <c r="L9" s="18"/>
      <c r="M9" s="50">
        <v>0.09</v>
      </c>
      <c r="N9" s="18">
        <f t="shared" si="1"/>
        <v>0</v>
      </c>
      <c r="O9" s="18"/>
      <c r="P9" s="48">
        <f t="shared" si="2"/>
        <v>0</v>
      </c>
      <c r="Q9" s="93">
        <f t="shared" si="3"/>
        <v>0</v>
      </c>
      <c r="X9" s="67"/>
    </row>
    <row r="10" ht="56.15" customHeight="1" spans="1:24">
      <c r="A10" s="27"/>
      <c r="B10" s="27"/>
      <c r="C10" s="35" t="s">
        <v>118</v>
      </c>
      <c r="D10" s="35" t="s">
        <v>119</v>
      </c>
      <c r="E10" s="96" t="s">
        <v>120</v>
      </c>
      <c r="F10" s="37"/>
      <c r="G10" s="38" t="s">
        <v>20</v>
      </c>
      <c r="H10" s="97" t="s">
        <v>104</v>
      </c>
      <c r="I10" s="18"/>
      <c r="J10" s="50">
        <v>0.13</v>
      </c>
      <c r="K10" s="18">
        <f t="shared" si="0"/>
        <v>0</v>
      </c>
      <c r="L10" s="18"/>
      <c r="M10" s="50">
        <v>0.09</v>
      </c>
      <c r="N10" s="18">
        <f t="shared" si="1"/>
        <v>0</v>
      </c>
      <c r="O10" s="18"/>
      <c r="P10" s="48">
        <f t="shared" si="2"/>
        <v>0</v>
      </c>
      <c r="Q10" s="93">
        <f t="shared" si="3"/>
        <v>0</v>
      </c>
      <c r="X10" s="67"/>
    </row>
    <row r="11" ht="56.15" customHeight="1" spans="1:24">
      <c r="A11" s="27"/>
      <c r="B11" s="27"/>
      <c r="C11" s="35" t="s">
        <v>121</v>
      </c>
      <c r="D11" s="35" t="s">
        <v>112</v>
      </c>
      <c r="E11" s="96" t="s">
        <v>122</v>
      </c>
      <c r="F11" s="37"/>
      <c r="G11" s="38" t="s">
        <v>20</v>
      </c>
      <c r="H11" s="97" t="s">
        <v>104</v>
      </c>
      <c r="I11" s="18"/>
      <c r="J11" s="50">
        <v>0.13</v>
      </c>
      <c r="K11" s="18">
        <f t="shared" si="0"/>
        <v>0</v>
      </c>
      <c r="L11" s="18"/>
      <c r="M11" s="50">
        <v>0.09</v>
      </c>
      <c r="N11" s="18">
        <f t="shared" si="1"/>
        <v>0</v>
      </c>
      <c r="O11" s="18">
        <v>1430</v>
      </c>
      <c r="P11" s="48">
        <f t="shared" si="2"/>
        <v>0</v>
      </c>
      <c r="Q11" s="93">
        <f t="shared" si="3"/>
        <v>0</v>
      </c>
      <c r="X11" s="67"/>
    </row>
    <row r="12" ht="56.15" customHeight="1" spans="1:24">
      <c r="A12" s="27" t="s">
        <v>123</v>
      </c>
      <c r="B12" s="27"/>
      <c r="C12" s="35" t="s">
        <v>124</v>
      </c>
      <c r="D12" s="35" t="s">
        <v>125</v>
      </c>
      <c r="E12" s="96" t="s">
        <v>126</v>
      </c>
      <c r="F12" s="37"/>
      <c r="G12" s="38" t="s">
        <v>20</v>
      </c>
      <c r="H12" s="97" t="s">
        <v>104</v>
      </c>
      <c r="I12" s="18"/>
      <c r="J12" s="50">
        <v>0.13</v>
      </c>
      <c r="K12" s="18">
        <f t="shared" si="0"/>
        <v>0</v>
      </c>
      <c r="L12" s="18"/>
      <c r="M12" s="50">
        <v>0.09</v>
      </c>
      <c r="N12" s="18">
        <f t="shared" si="1"/>
        <v>0</v>
      </c>
      <c r="O12" s="18"/>
      <c r="P12" s="48">
        <f t="shared" si="2"/>
        <v>0</v>
      </c>
      <c r="Q12" s="93">
        <f t="shared" si="3"/>
        <v>0</v>
      </c>
      <c r="X12" s="67"/>
    </row>
    <row r="13" ht="56.15" customHeight="1" spans="1:24">
      <c r="A13" s="27"/>
      <c r="B13" s="27"/>
      <c r="C13" s="35" t="s">
        <v>127</v>
      </c>
      <c r="D13" s="35" t="s">
        <v>125</v>
      </c>
      <c r="E13" s="96" t="s">
        <v>128</v>
      </c>
      <c r="F13" s="37"/>
      <c r="G13" s="38" t="s">
        <v>20</v>
      </c>
      <c r="H13" s="97" t="s">
        <v>104</v>
      </c>
      <c r="I13" s="18"/>
      <c r="J13" s="50">
        <v>0.13</v>
      </c>
      <c r="K13" s="18">
        <f t="shared" si="0"/>
        <v>0</v>
      </c>
      <c r="L13" s="18"/>
      <c r="M13" s="50">
        <v>0.09</v>
      </c>
      <c r="N13" s="18">
        <f t="shared" si="1"/>
        <v>0</v>
      </c>
      <c r="O13" s="18"/>
      <c r="P13" s="48">
        <f t="shared" si="2"/>
        <v>0</v>
      </c>
      <c r="Q13" s="93">
        <f t="shared" si="3"/>
        <v>0</v>
      </c>
      <c r="X13" s="67"/>
    </row>
    <row r="14" ht="56.15" customHeight="1" spans="1:26">
      <c r="A14" s="27" t="s">
        <v>26</v>
      </c>
      <c r="B14" s="27"/>
      <c r="C14" s="98" t="s">
        <v>129</v>
      </c>
      <c r="D14" s="98"/>
      <c r="E14" s="99" t="s">
        <v>130</v>
      </c>
      <c r="F14" s="37"/>
      <c r="G14" s="38" t="s">
        <v>20</v>
      </c>
      <c r="H14" s="97" t="s">
        <v>131</v>
      </c>
      <c r="I14" s="18"/>
      <c r="J14" s="50">
        <v>0.13</v>
      </c>
      <c r="K14" s="18">
        <f t="shared" si="0"/>
        <v>0</v>
      </c>
      <c r="L14" s="18"/>
      <c r="M14" s="50">
        <v>0.09</v>
      </c>
      <c r="N14" s="18">
        <f t="shared" si="1"/>
        <v>0</v>
      </c>
      <c r="O14" s="18"/>
      <c r="P14" s="48">
        <f t="shared" si="2"/>
        <v>0</v>
      </c>
      <c r="Q14" s="93">
        <f t="shared" si="3"/>
        <v>0</v>
      </c>
      <c r="X14" s="67"/>
      <c r="Z14" s="6" t="s">
        <v>132</v>
      </c>
    </row>
    <row r="15" ht="28" customHeight="1" spans="1:24">
      <c r="A15" s="100" t="s">
        <v>133</v>
      </c>
      <c r="B15" s="101"/>
      <c r="C15" s="98" t="s">
        <v>134</v>
      </c>
      <c r="D15" s="102" t="s">
        <v>135</v>
      </c>
      <c r="E15" s="103" t="s">
        <v>136</v>
      </c>
      <c r="F15" s="37"/>
      <c r="G15" s="38" t="s">
        <v>29</v>
      </c>
      <c r="H15" s="39" t="s">
        <v>104</v>
      </c>
      <c r="I15" s="18"/>
      <c r="J15" s="50">
        <v>0.13</v>
      </c>
      <c r="K15" s="18">
        <f t="shared" si="0"/>
        <v>0</v>
      </c>
      <c r="L15" s="18"/>
      <c r="M15" s="50">
        <v>0.09</v>
      </c>
      <c r="N15" s="18">
        <f t="shared" si="1"/>
        <v>0</v>
      </c>
      <c r="O15" s="18"/>
      <c r="P15" s="48">
        <f t="shared" si="2"/>
        <v>0</v>
      </c>
      <c r="Q15" s="93">
        <f t="shared" si="3"/>
        <v>0</v>
      </c>
      <c r="X15" s="67"/>
    </row>
    <row r="16" ht="28" customHeight="1" spans="1:24">
      <c r="A16" s="104"/>
      <c r="B16" s="105"/>
      <c r="C16" s="98" t="s">
        <v>137</v>
      </c>
      <c r="D16" s="102" t="s">
        <v>135</v>
      </c>
      <c r="E16" s="103" t="s">
        <v>138</v>
      </c>
      <c r="F16" s="37"/>
      <c r="G16" s="38" t="s">
        <v>29</v>
      </c>
      <c r="H16" s="39" t="s">
        <v>104</v>
      </c>
      <c r="I16" s="18"/>
      <c r="J16" s="50">
        <v>0.13</v>
      </c>
      <c r="K16" s="18">
        <f t="shared" si="0"/>
        <v>0</v>
      </c>
      <c r="L16" s="18"/>
      <c r="M16" s="50">
        <v>0.09</v>
      </c>
      <c r="N16" s="18">
        <f t="shared" si="1"/>
        <v>0</v>
      </c>
      <c r="O16" s="18"/>
      <c r="P16" s="48">
        <f t="shared" si="2"/>
        <v>0</v>
      </c>
      <c r="Q16" s="93">
        <f t="shared" si="3"/>
        <v>0</v>
      </c>
      <c r="X16" s="67"/>
    </row>
    <row r="17" ht="28" customHeight="1" spans="1:24">
      <c r="A17" s="104"/>
      <c r="B17" s="105"/>
      <c r="C17" s="98" t="s">
        <v>139</v>
      </c>
      <c r="D17" s="102" t="s">
        <v>140</v>
      </c>
      <c r="E17" s="103" t="s">
        <v>141</v>
      </c>
      <c r="F17" s="37"/>
      <c r="G17" s="38" t="s">
        <v>29</v>
      </c>
      <c r="H17" s="39" t="s">
        <v>131</v>
      </c>
      <c r="I17" s="18"/>
      <c r="J17" s="50">
        <v>0.13</v>
      </c>
      <c r="K17" s="18">
        <f t="shared" si="0"/>
        <v>0</v>
      </c>
      <c r="L17" s="18"/>
      <c r="M17" s="50">
        <v>0.09</v>
      </c>
      <c r="N17" s="18">
        <f t="shared" si="1"/>
        <v>0</v>
      </c>
      <c r="O17" s="18"/>
      <c r="P17" s="48">
        <f t="shared" si="2"/>
        <v>0</v>
      </c>
      <c r="Q17" s="93">
        <f t="shared" si="3"/>
        <v>0</v>
      </c>
      <c r="X17" s="67"/>
    </row>
    <row r="18" ht="28" customHeight="1" spans="1:24">
      <c r="A18" s="104"/>
      <c r="B18" s="105"/>
      <c r="C18" s="98" t="s">
        <v>142</v>
      </c>
      <c r="D18" s="102" t="s">
        <v>140</v>
      </c>
      <c r="E18" s="103" t="s">
        <v>143</v>
      </c>
      <c r="F18" s="37"/>
      <c r="G18" s="38" t="s">
        <v>29</v>
      </c>
      <c r="H18" s="39" t="s">
        <v>131</v>
      </c>
      <c r="I18" s="18"/>
      <c r="J18" s="50">
        <v>0.13</v>
      </c>
      <c r="K18" s="18">
        <f t="shared" si="0"/>
        <v>0</v>
      </c>
      <c r="L18" s="18"/>
      <c r="M18" s="50">
        <v>0.09</v>
      </c>
      <c r="N18" s="18">
        <f t="shared" si="1"/>
        <v>0</v>
      </c>
      <c r="O18" s="18"/>
      <c r="P18" s="48">
        <f t="shared" si="2"/>
        <v>0</v>
      </c>
      <c r="Q18" s="93">
        <f t="shared" si="3"/>
        <v>0</v>
      </c>
      <c r="X18" s="67"/>
    </row>
    <row r="19" ht="28" customHeight="1" spans="1:24">
      <c r="A19" s="104"/>
      <c r="B19" s="105"/>
      <c r="C19" s="98" t="s">
        <v>144</v>
      </c>
      <c r="D19" s="102" t="s">
        <v>140</v>
      </c>
      <c r="E19" s="103" t="s">
        <v>145</v>
      </c>
      <c r="F19" s="37"/>
      <c r="G19" s="38" t="s">
        <v>29</v>
      </c>
      <c r="H19" s="39" t="s">
        <v>131</v>
      </c>
      <c r="I19" s="18"/>
      <c r="J19" s="50">
        <v>0.13</v>
      </c>
      <c r="K19" s="18">
        <f t="shared" si="0"/>
        <v>0</v>
      </c>
      <c r="L19" s="18"/>
      <c r="M19" s="50">
        <v>0.09</v>
      </c>
      <c r="N19" s="18">
        <f t="shared" si="1"/>
        <v>0</v>
      </c>
      <c r="O19" s="18"/>
      <c r="P19" s="48">
        <f t="shared" si="2"/>
        <v>0</v>
      </c>
      <c r="Q19" s="93">
        <f t="shared" si="3"/>
        <v>0</v>
      </c>
      <c r="X19" s="67"/>
    </row>
    <row r="20" ht="15" customHeight="1" spans="1:24">
      <c r="A20" s="104"/>
      <c r="B20" s="105"/>
      <c r="C20" s="98" t="s">
        <v>146</v>
      </c>
      <c r="D20" s="102" t="s">
        <v>135</v>
      </c>
      <c r="E20" s="106" t="s">
        <v>147</v>
      </c>
      <c r="F20" s="37"/>
      <c r="G20" s="38" t="s">
        <v>29</v>
      </c>
      <c r="H20" s="39" t="s">
        <v>131</v>
      </c>
      <c r="I20" s="18"/>
      <c r="J20" s="50">
        <v>0.13</v>
      </c>
      <c r="K20" s="18">
        <f t="shared" si="0"/>
        <v>0</v>
      </c>
      <c r="L20" s="18"/>
      <c r="M20" s="50">
        <v>0.09</v>
      </c>
      <c r="N20" s="18">
        <f t="shared" si="1"/>
        <v>0</v>
      </c>
      <c r="O20" s="18"/>
      <c r="P20" s="48">
        <f t="shared" si="2"/>
        <v>0</v>
      </c>
      <c r="Q20" s="93">
        <f t="shared" si="3"/>
        <v>0</v>
      </c>
      <c r="X20" s="67"/>
    </row>
    <row r="21" ht="15" customHeight="1" spans="1:24">
      <c r="A21" s="104"/>
      <c r="B21" s="105"/>
      <c r="C21" s="98" t="s">
        <v>148</v>
      </c>
      <c r="D21" s="102" t="s">
        <v>135</v>
      </c>
      <c r="E21" s="106" t="s">
        <v>149</v>
      </c>
      <c r="F21" s="37"/>
      <c r="G21" s="38" t="s">
        <v>29</v>
      </c>
      <c r="H21" s="39" t="s">
        <v>131</v>
      </c>
      <c r="I21" s="18"/>
      <c r="J21" s="50">
        <v>0.13</v>
      </c>
      <c r="K21" s="18">
        <f t="shared" si="0"/>
        <v>0</v>
      </c>
      <c r="L21" s="18"/>
      <c r="M21" s="50">
        <v>0.09</v>
      </c>
      <c r="N21" s="18">
        <f t="shared" si="1"/>
        <v>0</v>
      </c>
      <c r="O21" s="18"/>
      <c r="P21" s="48">
        <f t="shared" si="2"/>
        <v>0</v>
      </c>
      <c r="Q21" s="93">
        <f t="shared" si="3"/>
        <v>0</v>
      </c>
      <c r="X21" s="67"/>
    </row>
    <row r="22" ht="15" customHeight="1" spans="1:24">
      <c r="A22" s="104"/>
      <c r="B22" s="105"/>
      <c r="C22" s="98" t="s">
        <v>150</v>
      </c>
      <c r="D22" s="102" t="s">
        <v>135</v>
      </c>
      <c r="E22" s="106" t="s">
        <v>151</v>
      </c>
      <c r="F22" s="37"/>
      <c r="G22" s="38" t="s">
        <v>29</v>
      </c>
      <c r="H22" s="39" t="s">
        <v>131</v>
      </c>
      <c r="I22" s="18"/>
      <c r="J22" s="50">
        <v>0.13</v>
      </c>
      <c r="K22" s="18">
        <f t="shared" si="0"/>
        <v>0</v>
      </c>
      <c r="L22" s="18"/>
      <c r="M22" s="50">
        <v>0.09</v>
      </c>
      <c r="N22" s="18">
        <f t="shared" si="1"/>
        <v>0</v>
      </c>
      <c r="O22" s="18"/>
      <c r="P22" s="48">
        <f t="shared" si="2"/>
        <v>0</v>
      </c>
      <c r="Q22" s="93">
        <f t="shared" si="3"/>
        <v>0</v>
      </c>
      <c r="X22" s="67"/>
    </row>
    <row r="23" ht="15" customHeight="1" spans="1:24">
      <c r="A23" s="104"/>
      <c r="B23" s="105"/>
      <c r="C23" s="98" t="s">
        <v>152</v>
      </c>
      <c r="D23" s="102" t="s">
        <v>135</v>
      </c>
      <c r="E23" s="106" t="s">
        <v>153</v>
      </c>
      <c r="F23" s="37"/>
      <c r="G23" s="38" t="s">
        <v>29</v>
      </c>
      <c r="H23" s="39" t="s">
        <v>131</v>
      </c>
      <c r="I23" s="18"/>
      <c r="J23" s="50">
        <v>0.13</v>
      </c>
      <c r="K23" s="18">
        <f t="shared" ref="K23:K47" si="4">I23*1.13</f>
        <v>0</v>
      </c>
      <c r="L23" s="18"/>
      <c r="M23" s="50">
        <v>0.09</v>
      </c>
      <c r="N23" s="18">
        <f t="shared" ref="N23:N47" si="5">L23*1.09</f>
        <v>0</v>
      </c>
      <c r="O23" s="18"/>
      <c r="P23" s="48">
        <f t="shared" si="2"/>
        <v>0</v>
      </c>
      <c r="Q23" s="93">
        <f t="shared" si="3"/>
        <v>0</v>
      </c>
      <c r="X23" s="67"/>
    </row>
    <row r="24" ht="15" customHeight="1" spans="1:24">
      <c r="A24" s="104"/>
      <c r="B24" s="105"/>
      <c r="C24" s="98" t="s">
        <v>154</v>
      </c>
      <c r="D24" s="102" t="s">
        <v>135</v>
      </c>
      <c r="E24" s="106" t="s">
        <v>155</v>
      </c>
      <c r="F24" s="37"/>
      <c r="G24" s="38" t="s">
        <v>29</v>
      </c>
      <c r="H24" s="39" t="s">
        <v>131</v>
      </c>
      <c r="I24" s="18"/>
      <c r="J24" s="50">
        <v>0.13</v>
      </c>
      <c r="K24" s="18">
        <f t="shared" si="4"/>
        <v>0</v>
      </c>
      <c r="L24" s="18"/>
      <c r="M24" s="50">
        <v>0.09</v>
      </c>
      <c r="N24" s="18">
        <f t="shared" si="5"/>
        <v>0</v>
      </c>
      <c r="O24" s="18"/>
      <c r="P24" s="48">
        <f t="shared" si="2"/>
        <v>0</v>
      </c>
      <c r="Q24" s="93">
        <f t="shared" si="3"/>
        <v>0</v>
      </c>
      <c r="X24" s="67"/>
    </row>
    <row r="25" ht="15" customHeight="1" spans="1:24">
      <c r="A25" s="104"/>
      <c r="B25" s="105"/>
      <c r="C25" s="98" t="s">
        <v>156</v>
      </c>
      <c r="D25" s="102" t="s">
        <v>135</v>
      </c>
      <c r="E25" s="107" t="s">
        <v>157</v>
      </c>
      <c r="F25" s="37"/>
      <c r="G25" s="38" t="s">
        <v>29</v>
      </c>
      <c r="H25" s="39" t="s">
        <v>131</v>
      </c>
      <c r="I25" s="18"/>
      <c r="J25" s="50">
        <v>0.13</v>
      </c>
      <c r="K25" s="18">
        <f t="shared" si="4"/>
        <v>0</v>
      </c>
      <c r="L25" s="18"/>
      <c r="M25" s="50">
        <v>0.09</v>
      </c>
      <c r="N25" s="18">
        <f t="shared" si="5"/>
        <v>0</v>
      </c>
      <c r="O25" s="18"/>
      <c r="P25" s="48">
        <f t="shared" si="2"/>
        <v>0</v>
      </c>
      <c r="Q25" s="93">
        <f t="shared" si="3"/>
        <v>0</v>
      </c>
      <c r="X25" s="67"/>
    </row>
    <row r="26" ht="15" customHeight="1" spans="1:24">
      <c r="A26" s="104"/>
      <c r="B26" s="105"/>
      <c r="C26" s="98" t="s">
        <v>158</v>
      </c>
      <c r="D26" s="102" t="s">
        <v>135</v>
      </c>
      <c r="E26" s="107" t="s">
        <v>159</v>
      </c>
      <c r="F26" s="37"/>
      <c r="G26" s="38" t="s">
        <v>29</v>
      </c>
      <c r="H26" s="39" t="s">
        <v>131</v>
      </c>
      <c r="I26" s="18"/>
      <c r="J26" s="50">
        <v>0.13</v>
      </c>
      <c r="K26" s="18">
        <f t="shared" si="4"/>
        <v>0</v>
      </c>
      <c r="L26" s="18"/>
      <c r="M26" s="50">
        <v>0.09</v>
      </c>
      <c r="N26" s="18">
        <f t="shared" si="5"/>
        <v>0</v>
      </c>
      <c r="O26" s="18"/>
      <c r="P26" s="48">
        <f t="shared" si="2"/>
        <v>0</v>
      </c>
      <c r="Q26" s="93">
        <f t="shared" si="3"/>
        <v>0</v>
      </c>
      <c r="X26" s="67"/>
    </row>
    <row r="27" ht="15" customHeight="1" spans="1:24">
      <c r="A27" s="104"/>
      <c r="B27" s="105"/>
      <c r="C27" s="98" t="s">
        <v>160</v>
      </c>
      <c r="D27" s="102" t="s">
        <v>135</v>
      </c>
      <c r="E27" s="107" t="s">
        <v>161</v>
      </c>
      <c r="F27" s="37"/>
      <c r="G27" s="38" t="s">
        <v>29</v>
      </c>
      <c r="H27" s="39" t="s">
        <v>131</v>
      </c>
      <c r="I27" s="18"/>
      <c r="J27" s="50">
        <v>0.13</v>
      </c>
      <c r="K27" s="18">
        <f t="shared" si="4"/>
        <v>0</v>
      </c>
      <c r="L27" s="18"/>
      <c r="M27" s="50">
        <v>0.09</v>
      </c>
      <c r="N27" s="18">
        <f t="shared" si="5"/>
        <v>0</v>
      </c>
      <c r="O27" s="18"/>
      <c r="P27" s="48">
        <f t="shared" si="2"/>
        <v>0</v>
      </c>
      <c r="Q27" s="93">
        <f t="shared" si="3"/>
        <v>0</v>
      </c>
      <c r="X27" s="67"/>
    </row>
    <row r="28" ht="15" customHeight="1" spans="1:24">
      <c r="A28" s="104"/>
      <c r="B28" s="105"/>
      <c r="C28" s="98" t="s">
        <v>162</v>
      </c>
      <c r="D28" s="102" t="s">
        <v>135</v>
      </c>
      <c r="E28" s="107" t="s">
        <v>163</v>
      </c>
      <c r="F28" s="37"/>
      <c r="G28" s="38" t="s">
        <v>29</v>
      </c>
      <c r="H28" s="39" t="s">
        <v>131</v>
      </c>
      <c r="I28" s="18"/>
      <c r="J28" s="50">
        <v>0.13</v>
      </c>
      <c r="K28" s="18">
        <f t="shared" si="4"/>
        <v>0</v>
      </c>
      <c r="L28" s="18"/>
      <c r="M28" s="50">
        <v>0.09</v>
      </c>
      <c r="N28" s="18">
        <f t="shared" si="5"/>
        <v>0</v>
      </c>
      <c r="O28" s="18"/>
      <c r="P28" s="48">
        <f t="shared" si="2"/>
        <v>0</v>
      </c>
      <c r="Q28" s="93">
        <f t="shared" si="3"/>
        <v>0</v>
      </c>
      <c r="X28" s="67"/>
    </row>
    <row r="29" ht="15" customHeight="1" spans="1:24">
      <c r="A29" s="104"/>
      <c r="B29" s="105"/>
      <c r="C29" s="98" t="s">
        <v>164</v>
      </c>
      <c r="D29" s="102" t="s">
        <v>135</v>
      </c>
      <c r="E29" s="107" t="s">
        <v>165</v>
      </c>
      <c r="F29" s="37"/>
      <c r="G29" s="38" t="s">
        <v>29</v>
      </c>
      <c r="H29" s="39" t="s">
        <v>131</v>
      </c>
      <c r="I29" s="18"/>
      <c r="J29" s="50">
        <v>0.13</v>
      </c>
      <c r="K29" s="18">
        <f t="shared" si="4"/>
        <v>0</v>
      </c>
      <c r="L29" s="18"/>
      <c r="M29" s="50">
        <v>0.09</v>
      </c>
      <c r="N29" s="18">
        <f t="shared" si="5"/>
        <v>0</v>
      </c>
      <c r="O29" s="18"/>
      <c r="P29" s="48">
        <f t="shared" si="2"/>
        <v>0</v>
      </c>
      <c r="Q29" s="93">
        <f t="shared" si="3"/>
        <v>0</v>
      </c>
      <c r="X29" s="67"/>
    </row>
    <row r="30" ht="15" customHeight="1" spans="1:24">
      <c r="A30" s="104"/>
      <c r="B30" s="105"/>
      <c r="C30" s="98" t="s">
        <v>166</v>
      </c>
      <c r="D30" s="102" t="s">
        <v>135</v>
      </c>
      <c r="E30" s="107" t="s">
        <v>167</v>
      </c>
      <c r="F30" s="37"/>
      <c r="G30" s="38" t="s">
        <v>29</v>
      </c>
      <c r="H30" s="39" t="s">
        <v>131</v>
      </c>
      <c r="I30" s="18"/>
      <c r="J30" s="50">
        <v>0.13</v>
      </c>
      <c r="K30" s="18">
        <f t="shared" si="4"/>
        <v>0</v>
      </c>
      <c r="L30" s="18"/>
      <c r="M30" s="50">
        <v>0.09</v>
      </c>
      <c r="N30" s="18">
        <f t="shared" si="5"/>
        <v>0</v>
      </c>
      <c r="O30" s="18"/>
      <c r="P30" s="48">
        <f t="shared" si="2"/>
        <v>0</v>
      </c>
      <c r="Q30" s="93">
        <f t="shared" si="3"/>
        <v>0</v>
      </c>
      <c r="X30" s="67"/>
    </row>
    <row r="31" ht="15" customHeight="1" spans="1:24">
      <c r="A31" s="104"/>
      <c r="B31" s="105"/>
      <c r="C31" s="98" t="s">
        <v>168</v>
      </c>
      <c r="D31" s="102" t="s">
        <v>140</v>
      </c>
      <c r="E31" s="107" t="s">
        <v>169</v>
      </c>
      <c r="F31" s="37"/>
      <c r="G31" s="38" t="s">
        <v>29</v>
      </c>
      <c r="H31" s="39" t="s">
        <v>131</v>
      </c>
      <c r="I31" s="18"/>
      <c r="J31" s="50">
        <v>0.13</v>
      </c>
      <c r="K31" s="18">
        <f t="shared" si="4"/>
        <v>0</v>
      </c>
      <c r="L31" s="18"/>
      <c r="M31" s="50">
        <v>0.09</v>
      </c>
      <c r="N31" s="18">
        <f t="shared" si="5"/>
        <v>0</v>
      </c>
      <c r="O31" s="18"/>
      <c r="P31" s="48">
        <f t="shared" si="2"/>
        <v>0</v>
      </c>
      <c r="Q31" s="93">
        <f t="shared" si="3"/>
        <v>0</v>
      </c>
      <c r="X31" s="67"/>
    </row>
    <row r="32" ht="15" customHeight="1" spans="1:24">
      <c r="A32" s="104"/>
      <c r="B32" s="105"/>
      <c r="C32" s="98" t="s">
        <v>170</v>
      </c>
      <c r="D32" s="102" t="s">
        <v>140</v>
      </c>
      <c r="E32" s="107" t="s">
        <v>171</v>
      </c>
      <c r="F32" s="37"/>
      <c r="G32" s="38" t="s">
        <v>29</v>
      </c>
      <c r="H32" s="39" t="s">
        <v>131</v>
      </c>
      <c r="I32" s="18"/>
      <c r="J32" s="50">
        <v>0.13</v>
      </c>
      <c r="K32" s="18">
        <f t="shared" si="4"/>
        <v>0</v>
      </c>
      <c r="L32" s="18"/>
      <c r="M32" s="50">
        <v>0.09</v>
      </c>
      <c r="N32" s="18">
        <f t="shared" si="5"/>
        <v>0</v>
      </c>
      <c r="O32" s="18"/>
      <c r="P32" s="48">
        <f t="shared" si="2"/>
        <v>0</v>
      </c>
      <c r="Q32" s="93">
        <f t="shared" si="3"/>
        <v>0</v>
      </c>
      <c r="X32" s="67"/>
    </row>
    <row r="33" ht="15" customHeight="1" spans="1:24">
      <c r="A33" s="104"/>
      <c r="B33" s="105"/>
      <c r="C33" s="98" t="s">
        <v>172</v>
      </c>
      <c r="D33" s="102" t="s">
        <v>140</v>
      </c>
      <c r="E33" s="107" t="s">
        <v>173</v>
      </c>
      <c r="F33" s="37"/>
      <c r="G33" s="38" t="s">
        <v>29</v>
      </c>
      <c r="H33" s="39" t="s">
        <v>131</v>
      </c>
      <c r="I33" s="18"/>
      <c r="J33" s="50">
        <v>0.13</v>
      </c>
      <c r="K33" s="18">
        <f t="shared" si="4"/>
        <v>0</v>
      </c>
      <c r="L33" s="18"/>
      <c r="M33" s="50">
        <v>0.09</v>
      </c>
      <c r="N33" s="18">
        <f t="shared" si="5"/>
        <v>0</v>
      </c>
      <c r="O33" s="18"/>
      <c r="P33" s="48">
        <f t="shared" si="2"/>
        <v>0</v>
      </c>
      <c r="Q33" s="93">
        <f t="shared" si="3"/>
        <v>0</v>
      </c>
      <c r="X33" s="67"/>
    </row>
    <row r="34" ht="15" customHeight="1" spans="1:24">
      <c r="A34" s="104"/>
      <c r="B34" s="105"/>
      <c r="C34" s="98" t="s">
        <v>174</v>
      </c>
      <c r="D34" s="102" t="s">
        <v>140</v>
      </c>
      <c r="E34" s="107" t="s">
        <v>175</v>
      </c>
      <c r="F34" s="37"/>
      <c r="G34" s="38" t="s">
        <v>29</v>
      </c>
      <c r="H34" s="39" t="s">
        <v>131</v>
      </c>
      <c r="I34" s="18"/>
      <c r="J34" s="50">
        <v>0.13</v>
      </c>
      <c r="K34" s="18">
        <f t="shared" si="4"/>
        <v>0</v>
      </c>
      <c r="L34" s="18"/>
      <c r="M34" s="50">
        <v>0.09</v>
      </c>
      <c r="N34" s="18">
        <f t="shared" si="5"/>
        <v>0</v>
      </c>
      <c r="O34" s="18"/>
      <c r="P34" s="48">
        <f t="shared" si="2"/>
        <v>0</v>
      </c>
      <c r="Q34" s="93">
        <f t="shared" si="3"/>
        <v>0</v>
      </c>
      <c r="X34" s="67"/>
    </row>
    <row r="35" ht="15" customHeight="1" spans="1:24">
      <c r="A35" s="104"/>
      <c r="B35" s="105"/>
      <c r="C35" s="98" t="s">
        <v>176</v>
      </c>
      <c r="D35" s="102" t="s">
        <v>135</v>
      </c>
      <c r="E35" s="107" t="s">
        <v>177</v>
      </c>
      <c r="F35" s="37"/>
      <c r="G35" s="38" t="s">
        <v>29</v>
      </c>
      <c r="H35" s="39" t="s">
        <v>131</v>
      </c>
      <c r="I35" s="18"/>
      <c r="J35" s="50">
        <v>0.13</v>
      </c>
      <c r="K35" s="18">
        <f t="shared" si="4"/>
        <v>0</v>
      </c>
      <c r="L35" s="18"/>
      <c r="M35" s="50">
        <v>0.09</v>
      </c>
      <c r="N35" s="18">
        <f t="shared" si="5"/>
        <v>0</v>
      </c>
      <c r="O35" s="18"/>
      <c r="P35" s="48">
        <f t="shared" si="2"/>
        <v>0</v>
      </c>
      <c r="Q35" s="93">
        <f t="shared" si="3"/>
        <v>0</v>
      </c>
      <c r="X35" s="67"/>
    </row>
    <row r="36" ht="15" customHeight="1" spans="1:24">
      <c r="A36" s="104"/>
      <c r="B36" s="105"/>
      <c r="C36" s="98" t="s">
        <v>178</v>
      </c>
      <c r="D36" s="102" t="s">
        <v>135</v>
      </c>
      <c r="E36" s="107" t="s">
        <v>179</v>
      </c>
      <c r="F36" s="37"/>
      <c r="G36" s="38" t="s">
        <v>29</v>
      </c>
      <c r="H36" s="39" t="s">
        <v>131</v>
      </c>
      <c r="I36" s="18"/>
      <c r="J36" s="50">
        <v>0.13</v>
      </c>
      <c r="K36" s="18">
        <f t="shared" si="4"/>
        <v>0</v>
      </c>
      <c r="L36" s="18"/>
      <c r="M36" s="50">
        <v>0.09</v>
      </c>
      <c r="N36" s="18">
        <f t="shared" si="5"/>
        <v>0</v>
      </c>
      <c r="O36" s="18"/>
      <c r="P36" s="48">
        <f t="shared" si="2"/>
        <v>0</v>
      </c>
      <c r="Q36" s="93">
        <f t="shared" si="3"/>
        <v>0</v>
      </c>
      <c r="X36" s="67"/>
    </row>
    <row r="37" ht="15" customHeight="1" spans="1:24">
      <c r="A37" s="104"/>
      <c r="B37" s="105"/>
      <c r="C37" s="98" t="s">
        <v>180</v>
      </c>
      <c r="D37" s="102" t="s">
        <v>135</v>
      </c>
      <c r="E37" s="107" t="s">
        <v>181</v>
      </c>
      <c r="F37" s="37"/>
      <c r="G37" s="38" t="s">
        <v>29</v>
      </c>
      <c r="H37" s="39" t="s">
        <v>131</v>
      </c>
      <c r="I37" s="18"/>
      <c r="J37" s="50">
        <v>0.13</v>
      </c>
      <c r="K37" s="18">
        <f t="shared" si="4"/>
        <v>0</v>
      </c>
      <c r="L37" s="18"/>
      <c r="M37" s="50">
        <v>0.09</v>
      </c>
      <c r="N37" s="18">
        <f t="shared" si="5"/>
        <v>0</v>
      </c>
      <c r="O37" s="18"/>
      <c r="P37" s="48">
        <f t="shared" si="2"/>
        <v>0</v>
      </c>
      <c r="Q37" s="93">
        <f t="shared" si="3"/>
        <v>0</v>
      </c>
      <c r="X37" s="67"/>
    </row>
    <row r="38" ht="15" customHeight="1" spans="1:24">
      <c r="A38" s="104"/>
      <c r="B38" s="105"/>
      <c r="C38" s="98" t="s">
        <v>182</v>
      </c>
      <c r="D38" s="102" t="s">
        <v>135</v>
      </c>
      <c r="E38" s="107" t="s">
        <v>183</v>
      </c>
      <c r="F38" s="37"/>
      <c r="G38" s="38" t="s">
        <v>29</v>
      </c>
      <c r="H38" s="39" t="s">
        <v>131</v>
      </c>
      <c r="I38" s="18"/>
      <c r="J38" s="50">
        <v>0.13</v>
      </c>
      <c r="K38" s="18">
        <f t="shared" si="4"/>
        <v>0</v>
      </c>
      <c r="L38" s="18"/>
      <c r="M38" s="50">
        <v>0.09</v>
      </c>
      <c r="N38" s="18">
        <f t="shared" si="5"/>
        <v>0</v>
      </c>
      <c r="O38" s="18"/>
      <c r="P38" s="48">
        <f t="shared" ref="P38:P84" si="6">K38*O38</f>
        <v>0</v>
      </c>
      <c r="Q38" s="93">
        <f t="shared" ref="Q38:Q84" si="7">N38*O38</f>
        <v>0</v>
      </c>
      <c r="X38" s="67"/>
    </row>
    <row r="39" ht="15" customHeight="1" spans="1:24">
      <c r="A39" s="104"/>
      <c r="B39" s="105"/>
      <c r="C39" s="98" t="s">
        <v>184</v>
      </c>
      <c r="D39" s="102" t="s">
        <v>135</v>
      </c>
      <c r="E39" s="107" t="s">
        <v>185</v>
      </c>
      <c r="F39" s="37"/>
      <c r="G39" s="38" t="s">
        <v>29</v>
      </c>
      <c r="H39" s="39" t="s">
        <v>131</v>
      </c>
      <c r="I39" s="18"/>
      <c r="J39" s="50">
        <v>0.13</v>
      </c>
      <c r="K39" s="18">
        <f t="shared" si="4"/>
        <v>0</v>
      </c>
      <c r="L39" s="18"/>
      <c r="M39" s="50">
        <v>0.09</v>
      </c>
      <c r="N39" s="18">
        <f t="shared" si="5"/>
        <v>0</v>
      </c>
      <c r="O39" s="18"/>
      <c r="P39" s="48">
        <f t="shared" si="6"/>
        <v>0</v>
      </c>
      <c r="Q39" s="93">
        <f t="shared" si="7"/>
        <v>0</v>
      </c>
      <c r="X39" s="67"/>
    </row>
    <row r="40" ht="15" customHeight="1" spans="1:24">
      <c r="A40" s="104"/>
      <c r="B40" s="105"/>
      <c r="C40" s="98" t="s">
        <v>186</v>
      </c>
      <c r="D40" s="102" t="s">
        <v>135</v>
      </c>
      <c r="E40" s="107" t="s">
        <v>187</v>
      </c>
      <c r="F40" s="37"/>
      <c r="G40" s="38" t="s">
        <v>29</v>
      </c>
      <c r="H40" s="39" t="s">
        <v>131</v>
      </c>
      <c r="I40" s="18"/>
      <c r="J40" s="50">
        <v>0.13</v>
      </c>
      <c r="K40" s="18">
        <f t="shared" si="4"/>
        <v>0</v>
      </c>
      <c r="L40" s="18"/>
      <c r="M40" s="50">
        <v>0.09</v>
      </c>
      <c r="N40" s="18">
        <f t="shared" si="5"/>
        <v>0</v>
      </c>
      <c r="O40" s="18"/>
      <c r="P40" s="48">
        <f t="shared" si="6"/>
        <v>0</v>
      </c>
      <c r="Q40" s="93">
        <f t="shared" si="7"/>
        <v>0</v>
      </c>
      <c r="X40" s="67"/>
    </row>
    <row r="41" ht="15" customHeight="1" spans="1:24">
      <c r="A41" s="104"/>
      <c r="B41" s="105"/>
      <c r="C41" s="98" t="s">
        <v>188</v>
      </c>
      <c r="D41" s="102" t="s">
        <v>135</v>
      </c>
      <c r="E41" s="107" t="s">
        <v>189</v>
      </c>
      <c r="F41" s="37"/>
      <c r="G41" s="38" t="s">
        <v>29</v>
      </c>
      <c r="H41" s="39" t="s">
        <v>131</v>
      </c>
      <c r="I41" s="18"/>
      <c r="J41" s="50">
        <v>0.13</v>
      </c>
      <c r="K41" s="18">
        <f t="shared" si="4"/>
        <v>0</v>
      </c>
      <c r="L41" s="18"/>
      <c r="M41" s="50">
        <v>0.09</v>
      </c>
      <c r="N41" s="18">
        <f t="shared" si="5"/>
        <v>0</v>
      </c>
      <c r="O41" s="18"/>
      <c r="P41" s="48">
        <f t="shared" si="6"/>
        <v>0</v>
      </c>
      <c r="Q41" s="93">
        <f t="shared" si="7"/>
        <v>0</v>
      </c>
      <c r="X41" s="67"/>
    </row>
    <row r="42" ht="15" customHeight="1" spans="1:24">
      <c r="A42" s="104"/>
      <c r="B42" s="105"/>
      <c r="C42" s="98" t="s">
        <v>190</v>
      </c>
      <c r="D42" s="102" t="s">
        <v>135</v>
      </c>
      <c r="E42" s="107" t="s">
        <v>191</v>
      </c>
      <c r="F42" s="37"/>
      <c r="G42" s="38" t="s">
        <v>29</v>
      </c>
      <c r="H42" s="39" t="s">
        <v>131</v>
      </c>
      <c r="I42" s="18"/>
      <c r="J42" s="50">
        <v>0.13</v>
      </c>
      <c r="K42" s="18">
        <f t="shared" si="4"/>
        <v>0</v>
      </c>
      <c r="L42" s="18"/>
      <c r="M42" s="50">
        <v>0.09</v>
      </c>
      <c r="N42" s="18">
        <f t="shared" si="5"/>
        <v>0</v>
      </c>
      <c r="O42" s="18"/>
      <c r="P42" s="48">
        <f t="shared" si="6"/>
        <v>0</v>
      </c>
      <c r="Q42" s="93">
        <f t="shared" si="7"/>
        <v>0</v>
      </c>
      <c r="X42" s="67"/>
    </row>
    <row r="43" ht="35" customHeight="1" spans="1:24">
      <c r="A43" s="104"/>
      <c r="B43" s="105"/>
      <c r="C43" s="98" t="s">
        <v>192</v>
      </c>
      <c r="D43" s="102" t="s">
        <v>193</v>
      </c>
      <c r="E43" s="107" t="s">
        <v>194</v>
      </c>
      <c r="F43" s="37"/>
      <c r="G43" s="38" t="s">
        <v>24</v>
      </c>
      <c r="H43" s="39" t="s">
        <v>131</v>
      </c>
      <c r="I43" s="18"/>
      <c r="J43" s="50">
        <v>0.13</v>
      </c>
      <c r="K43" s="18">
        <f t="shared" si="4"/>
        <v>0</v>
      </c>
      <c r="L43" s="18"/>
      <c r="M43" s="50">
        <v>0.09</v>
      </c>
      <c r="N43" s="18">
        <f t="shared" si="5"/>
        <v>0</v>
      </c>
      <c r="O43" s="18"/>
      <c r="P43" s="48">
        <f t="shared" si="6"/>
        <v>0</v>
      </c>
      <c r="Q43" s="93">
        <f t="shared" si="7"/>
        <v>0</v>
      </c>
      <c r="X43" s="67"/>
    </row>
    <row r="44" ht="35" customHeight="1" spans="1:24">
      <c r="A44" s="104"/>
      <c r="B44" s="105"/>
      <c r="C44" s="98" t="s">
        <v>195</v>
      </c>
      <c r="D44" s="102" t="s">
        <v>193</v>
      </c>
      <c r="E44" s="107" t="s">
        <v>196</v>
      </c>
      <c r="F44" s="37"/>
      <c r="G44" s="38" t="s">
        <v>24</v>
      </c>
      <c r="H44" s="39" t="s">
        <v>131</v>
      </c>
      <c r="I44" s="18"/>
      <c r="J44" s="50">
        <v>0.13</v>
      </c>
      <c r="K44" s="18">
        <f t="shared" si="4"/>
        <v>0</v>
      </c>
      <c r="L44" s="18"/>
      <c r="M44" s="50">
        <v>0.09</v>
      </c>
      <c r="N44" s="18">
        <f t="shared" si="5"/>
        <v>0</v>
      </c>
      <c r="O44" s="18"/>
      <c r="P44" s="48">
        <f t="shared" si="6"/>
        <v>0</v>
      </c>
      <c r="Q44" s="93">
        <f t="shared" si="7"/>
        <v>0</v>
      </c>
      <c r="X44" s="67"/>
    </row>
    <row r="45" ht="15" customHeight="1" spans="1:24">
      <c r="A45" s="104"/>
      <c r="B45" s="105"/>
      <c r="C45" s="98" t="s">
        <v>197</v>
      </c>
      <c r="D45" s="102" t="s">
        <v>135</v>
      </c>
      <c r="E45" s="107" t="s">
        <v>198</v>
      </c>
      <c r="F45" s="37"/>
      <c r="G45" s="38" t="s">
        <v>29</v>
      </c>
      <c r="H45" s="39" t="s">
        <v>131</v>
      </c>
      <c r="I45" s="18"/>
      <c r="J45" s="50">
        <v>0.13</v>
      </c>
      <c r="K45" s="18">
        <f t="shared" si="4"/>
        <v>0</v>
      </c>
      <c r="L45" s="18"/>
      <c r="M45" s="50">
        <v>0.09</v>
      </c>
      <c r="N45" s="18">
        <f t="shared" si="5"/>
        <v>0</v>
      </c>
      <c r="O45" s="18"/>
      <c r="P45" s="48">
        <f t="shared" si="6"/>
        <v>0</v>
      </c>
      <c r="Q45" s="93">
        <f t="shared" si="7"/>
        <v>0</v>
      </c>
      <c r="X45" s="67"/>
    </row>
    <row r="46" ht="15" customHeight="1" spans="1:24">
      <c r="A46" s="104"/>
      <c r="B46" s="105"/>
      <c r="C46" s="98" t="s">
        <v>199</v>
      </c>
      <c r="D46" s="102" t="s">
        <v>135</v>
      </c>
      <c r="E46" s="107" t="s">
        <v>200</v>
      </c>
      <c r="F46" s="37"/>
      <c r="G46" s="38" t="s">
        <v>29</v>
      </c>
      <c r="H46" s="39" t="s">
        <v>131</v>
      </c>
      <c r="I46" s="18"/>
      <c r="J46" s="50">
        <v>0.13</v>
      </c>
      <c r="K46" s="18">
        <f t="shared" si="4"/>
        <v>0</v>
      </c>
      <c r="L46" s="18"/>
      <c r="M46" s="50">
        <v>0.09</v>
      </c>
      <c r="N46" s="18">
        <f t="shared" si="5"/>
        <v>0</v>
      </c>
      <c r="O46" s="18"/>
      <c r="P46" s="48">
        <f t="shared" si="6"/>
        <v>0</v>
      </c>
      <c r="Q46" s="93">
        <f t="shared" si="7"/>
        <v>0</v>
      </c>
      <c r="X46" s="67"/>
    </row>
    <row r="47" ht="35" customHeight="1" spans="1:24">
      <c r="A47" s="108"/>
      <c r="B47" s="109"/>
      <c r="C47" s="98" t="s">
        <v>201</v>
      </c>
      <c r="D47" s="102" t="s">
        <v>193</v>
      </c>
      <c r="E47" s="107" t="s">
        <v>202</v>
      </c>
      <c r="F47" s="110"/>
      <c r="G47" s="38" t="s">
        <v>24</v>
      </c>
      <c r="H47" s="39" t="s">
        <v>131</v>
      </c>
      <c r="I47" s="18"/>
      <c r="J47" s="50">
        <v>0.13</v>
      </c>
      <c r="K47" s="18">
        <f t="shared" si="4"/>
        <v>0</v>
      </c>
      <c r="L47" s="18"/>
      <c r="M47" s="50">
        <v>0.09</v>
      </c>
      <c r="N47" s="18">
        <f t="shared" si="5"/>
        <v>0</v>
      </c>
      <c r="O47" s="18"/>
      <c r="P47" s="48">
        <f t="shared" si="6"/>
        <v>0</v>
      </c>
      <c r="Q47" s="93">
        <f t="shared" si="7"/>
        <v>0</v>
      </c>
      <c r="X47" s="67"/>
    </row>
    <row r="48" ht="15" customHeight="1" spans="1:24">
      <c r="A48" s="111"/>
      <c r="B48" s="112"/>
      <c r="C48" s="98" t="s">
        <v>203</v>
      </c>
      <c r="D48" s="102" t="s">
        <v>135</v>
      </c>
      <c r="E48" s="103" t="s">
        <v>204</v>
      </c>
      <c r="F48" s="37"/>
      <c r="G48" s="38" t="s">
        <v>29</v>
      </c>
      <c r="H48" s="97" t="s">
        <v>104</v>
      </c>
      <c r="I48" s="18"/>
      <c r="J48" s="50">
        <v>0.13</v>
      </c>
      <c r="K48" s="18">
        <f t="shared" ref="K48:K84" si="8">I48*1.13</f>
        <v>0</v>
      </c>
      <c r="L48" s="18"/>
      <c r="M48" s="50">
        <v>0.09</v>
      </c>
      <c r="N48" s="18">
        <f t="shared" ref="N48:N84" si="9">L48*1.09</f>
        <v>0</v>
      </c>
      <c r="O48" s="18">
        <v>1430</v>
      </c>
      <c r="P48" s="48">
        <f t="shared" si="6"/>
        <v>0</v>
      </c>
      <c r="Q48" s="93">
        <f t="shared" si="7"/>
        <v>0</v>
      </c>
      <c r="X48" s="67"/>
    </row>
    <row r="49" ht="15" customHeight="1" spans="1:24">
      <c r="A49" s="111"/>
      <c r="B49" s="112"/>
      <c r="C49" s="98" t="s">
        <v>205</v>
      </c>
      <c r="D49" s="102" t="s">
        <v>135</v>
      </c>
      <c r="E49" s="103" t="s">
        <v>206</v>
      </c>
      <c r="F49" s="37"/>
      <c r="G49" s="38" t="s">
        <v>29</v>
      </c>
      <c r="H49" s="39" t="s">
        <v>131</v>
      </c>
      <c r="I49" s="18"/>
      <c r="J49" s="50">
        <v>0.13</v>
      </c>
      <c r="K49" s="18">
        <f t="shared" si="8"/>
        <v>0</v>
      </c>
      <c r="L49" s="18"/>
      <c r="M49" s="50">
        <v>0.09</v>
      </c>
      <c r="N49" s="18">
        <f t="shared" si="9"/>
        <v>0</v>
      </c>
      <c r="O49" s="18"/>
      <c r="P49" s="48">
        <f t="shared" si="6"/>
        <v>0</v>
      </c>
      <c r="Q49" s="93">
        <f t="shared" si="7"/>
        <v>0</v>
      </c>
      <c r="X49" s="67"/>
    </row>
    <row r="50" ht="15" customHeight="1" spans="1:24">
      <c r="A50" s="111"/>
      <c r="B50" s="112"/>
      <c r="C50" s="98" t="s">
        <v>207</v>
      </c>
      <c r="D50" s="102" t="s">
        <v>135</v>
      </c>
      <c r="E50" s="103" t="s">
        <v>208</v>
      </c>
      <c r="F50" s="37"/>
      <c r="G50" s="38" t="s">
        <v>29</v>
      </c>
      <c r="H50" s="39" t="s">
        <v>131</v>
      </c>
      <c r="I50" s="18"/>
      <c r="J50" s="50">
        <v>0.13</v>
      </c>
      <c r="K50" s="18">
        <f t="shared" si="8"/>
        <v>0</v>
      </c>
      <c r="L50" s="18"/>
      <c r="M50" s="50">
        <v>0.09</v>
      </c>
      <c r="N50" s="18">
        <f t="shared" si="9"/>
        <v>0</v>
      </c>
      <c r="O50" s="18"/>
      <c r="P50" s="48">
        <f t="shared" si="6"/>
        <v>0</v>
      </c>
      <c r="Q50" s="93">
        <f t="shared" si="7"/>
        <v>0</v>
      </c>
      <c r="X50" s="67"/>
    </row>
    <row r="51" ht="15" customHeight="1" spans="1:24">
      <c r="A51" s="111"/>
      <c r="B51" s="112"/>
      <c r="C51" s="98" t="s">
        <v>209</v>
      </c>
      <c r="D51" s="102" t="s">
        <v>135</v>
      </c>
      <c r="E51" s="103" t="s">
        <v>210</v>
      </c>
      <c r="F51" s="37"/>
      <c r="G51" s="38" t="s">
        <v>29</v>
      </c>
      <c r="H51" s="97" t="s">
        <v>104</v>
      </c>
      <c r="I51" s="18"/>
      <c r="J51" s="50">
        <v>0.13</v>
      </c>
      <c r="K51" s="18">
        <f t="shared" si="8"/>
        <v>0</v>
      </c>
      <c r="L51" s="18"/>
      <c r="M51" s="50">
        <v>0.09</v>
      </c>
      <c r="N51" s="18">
        <f t="shared" si="9"/>
        <v>0</v>
      </c>
      <c r="O51" s="18"/>
      <c r="P51" s="48">
        <f t="shared" si="6"/>
        <v>0</v>
      </c>
      <c r="Q51" s="93">
        <f t="shared" si="7"/>
        <v>0</v>
      </c>
      <c r="X51" s="67"/>
    </row>
    <row r="52" ht="15" customHeight="1" spans="1:24">
      <c r="A52" s="111"/>
      <c r="B52" s="112"/>
      <c r="C52" s="98" t="s">
        <v>211</v>
      </c>
      <c r="D52" s="102" t="s">
        <v>135</v>
      </c>
      <c r="E52" s="103" t="s">
        <v>212</v>
      </c>
      <c r="F52" s="37"/>
      <c r="G52" s="38" t="s">
        <v>29</v>
      </c>
      <c r="H52" s="39" t="s">
        <v>131</v>
      </c>
      <c r="I52" s="18"/>
      <c r="J52" s="50">
        <v>0.13</v>
      </c>
      <c r="K52" s="18">
        <f t="shared" si="8"/>
        <v>0</v>
      </c>
      <c r="L52" s="18"/>
      <c r="M52" s="50">
        <v>0.09</v>
      </c>
      <c r="N52" s="18">
        <f t="shared" si="9"/>
        <v>0</v>
      </c>
      <c r="O52" s="18"/>
      <c r="P52" s="48">
        <f t="shared" si="6"/>
        <v>0</v>
      </c>
      <c r="Q52" s="93">
        <f t="shared" si="7"/>
        <v>0</v>
      </c>
      <c r="X52" s="67"/>
    </row>
    <row r="53" ht="15" customHeight="1" spans="1:24">
      <c r="A53" s="113"/>
      <c r="B53" s="114"/>
      <c r="C53" s="98" t="s">
        <v>213</v>
      </c>
      <c r="D53" s="102" t="s">
        <v>135</v>
      </c>
      <c r="E53" s="103" t="s">
        <v>214</v>
      </c>
      <c r="F53" s="37"/>
      <c r="G53" s="38" t="s">
        <v>29</v>
      </c>
      <c r="H53" s="39" t="s">
        <v>131</v>
      </c>
      <c r="I53" s="18"/>
      <c r="J53" s="50">
        <v>0.13</v>
      </c>
      <c r="K53" s="18">
        <f t="shared" si="8"/>
        <v>0</v>
      </c>
      <c r="L53" s="18"/>
      <c r="M53" s="50">
        <v>0.09</v>
      </c>
      <c r="N53" s="18">
        <f t="shared" si="9"/>
        <v>0</v>
      </c>
      <c r="O53" s="18"/>
      <c r="P53" s="48">
        <f t="shared" si="6"/>
        <v>0</v>
      </c>
      <c r="Q53" s="93">
        <f t="shared" si="7"/>
        <v>0</v>
      </c>
      <c r="X53" s="67"/>
    </row>
    <row r="54" ht="15" customHeight="1" spans="1:24">
      <c r="A54" s="111"/>
      <c r="B54" s="112"/>
      <c r="C54" s="98" t="s">
        <v>215</v>
      </c>
      <c r="D54" s="102" t="s">
        <v>135</v>
      </c>
      <c r="E54" s="103" t="s">
        <v>216</v>
      </c>
      <c r="F54" s="115"/>
      <c r="G54" s="38" t="s">
        <v>29</v>
      </c>
      <c r="H54" s="97" t="s">
        <v>104</v>
      </c>
      <c r="I54" s="18"/>
      <c r="J54" s="50">
        <v>0.13</v>
      </c>
      <c r="K54" s="18">
        <f t="shared" si="8"/>
        <v>0</v>
      </c>
      <c r="L54" s="18"/>
      <c r="M54" s="50">
        <v>0.09</v>
      </c>
      <c r="N54" s="18">
        <f t="shared" si="9"/>
        <v>0</v>
      </c>
      <c r="O54" s="18"/>
      <c r="P54" s="48">
        <f t="shared" si="6"/>
        <v>0</v>
      </c>
      <c r="Q54" s="93">
        <f t="shared" si="7"/>
        <v>0</v>
      </c>
      <c r="X54" s="67"/>
    </row>
    <row r="55" ht="15" customHeight="1" spans="1:24">
      <c r="A55" s="111"/>
      <c r="B55" s="112"/>
      <c r="C55" s="98" t="s">
        <v>217</v>
      </c>
      <c r="D55" s="102" t="s">
        <v>135</v>
      </c>
      <c r="E55" s="103" t="s">
        <v>218</v>
      </c>
      <c r="F55" s="115"/>
      <c r="G55" s="38" t="s">
        <v>29</v>
      </c>
      <c r="H55" s="39" t="s">
        <v>131</v>
      </c>
      <c r="I55" s="18"/>
      <c r="J55" s="50">
        <v>0.13</v>
      </c>
      <c r="K55" s="18">
        <f t="shared" si="8"/>
        <v>0</v>
      </c>
      <c r="L55" s="18"/>
      <c r="M55" s="50">
        <v>0.09</v>
      </c>
      <c r="N55" s="18">
        <f t="shared" si="9"/>
        <v>0</v>
      </c>
      <c r="O55" s="18"/>
      <c r="P55" s="48">
        <f t="shared" si="6"/>
        <v>0</v>
      </c>
      <c r="Q55" s="93">
        <f t="shared" si="7"/>
        <v>0</v>
      </c>
      <c r="X55" s="67"/>
    </row>
    <row r="56" ht="15" customHeight="1" spans="1:24">
      <c r="A56" s="111"/>
      <c r="B56" s="112"/>
      <c r="C56" s="98" t="s">
        <v>219</v>
      </c>
      <c r="D56" s="102" t="s">
        <v>135</v>
      </c>
      <c r="E56" s="103" t="s">
        <v>220</v>
      </c>
      <c r="F56" s="116"/>
      <c r="G56" s="38" t="s">
        <v>29</v>
      </c>
      <c r="H56" s="39" t="s">
        <v>131</v>
      </c>
      <c r="I56" s="18"/>
      <c r="J56" s="50">
        <v>0.13</v>
      </c>
      <c r="K56" s="18">
        <f t="shared" si="8"/>
        <v>0</v>
      </c>
      <c r="L56" s="18"/>
      <c r="M56" s="50">
        <v>0.09</v>
      </c>
      <c r="N56" s="18">
        <f t="shared" si="9"/>
        <v>0</v>
      </c>
      <c r="O56" s="18"/>
      <c r="P56" s="48">
        <f t="shared" si="6"/>
        <v>0</v>
      </c>
      <c r="Q56" s="93">
        <f t="shared" si="7"/>
        <v>0</v>
      </c>
      <c r="X56" s="67"/>
    </row>
    <row r="57" ht="15" customHeight="1" spans="1:24">
      <c r="A57" s="111"/>
      <c r="B57" s="112"/>
      <c r="C57" s="98" t="s">
        <v>221</v>
      </c>
      <c r="D57" s="102" t="s">
        <v>135</v>
      </c>
      <c r="E57" s="103" t="s">
        <v>222</v>
      </c>
      <c r="F57" s="115"/>
      <c r="G57" s="38" t="s">
        <v>29</v>
      </c>
      <c r="H57" s="39" t="s">
        <v>131</v>
      </c>
      <c r="I57" s="18"/>
      <c r="J57" s="50">
        <v>0.13</v>
      </c>
      <c r="K57" s="18">
        <f t="shared" si="8"/>
        <v>0</v>
      </c>
      <c r="L57" s="18"/>
      <c r="M57" s="50">
        <v>0.09</v>
      </c>
      <c r="N57" s="18">
        <f t="shared" si="9"/>
        <v>0</v>
      </c>
      <c r="O57" s="18"/>
      <c r="P57" s="48">
        <f t="shared" si="6"/>
        <v>0</v>
      </c>
      <c r="Q57" s="93">
        <f t="shared" si="7"/>
        <v>0</v>
      </c>
      <c r="X57" s="67"/>
    </row>
    <row r="58" ht="15" customHeight="1" spans="1:24">
      <c r="A58" s="111"/>
      <c r="B58" s="112"/>
      <c r="C58" s="98" t="s">
        <v>223</v>
      </c>
      <c r="D58" s="102" t="s">
        <v>135</v>
      </c>
      <c r="E58" s="103" t="s">
        <v>224</v>
      </c>
      <c r="F58" s="115"/>
      <c r="G58" s="38" t="s">
        <v>29</v>
      </c>
      <c r="H58" s="39" t="s">
        <v>131</v>
      </c>
      <c r="I58" s="18"/>
      <c r="J58" s="50">
        <v>0.13</v>
      </c>
      <c r="K58" s="18">
        <f t="shared" si="8"/>
        <v>0</v>
      </c>
      <c r="L58" s="18"/>
      <c r="M58" s="50">
        <v>0.09</v>
      </c>
      <c r="N58" s="18">
        <f t="shared" si="9"/>
        <v>0</v>
      </c>
      <c r="O58" s="18"/>
      <c r="P58" s="48">
        <f t="shared" si="6"/>
        <v>0</v>
      </c>
      <c r="Q58" s="93">
        <f t="shared" si="7"/>
        <v>0</v>
      </c>
      <c r="X58" s="67"/>
    </row>
    <row r="59" ht="15" customHeight="1" spans="1:24">
      <c r="A59" s="113"/>
      <c r="B59" s="114"/>
      <c r="C59" s="98" t="s">
        <v>225</v>
      </c>
      <c r="D59" s="102" t="s">
        <v>135</v>
      </c>
      <c r="E59" s="103" t="s">
        <v>226</v>
      </c>
      <c r="F59" s="116"/>
      <c r="G59" s="38" t="s">
        <v>29</v>
      </c>
      <c r="H59" s="39" t="s">
        <v>131</v>
      </c>
      <c r="I59" s="18"/>
      <c r="J59" s="50">
        <v>0.13</v>
      </c>
      <c r="K59" s="18">
        <f t="shared" si="8"/>
        <v>0</v>
      </c>
      <c r="L59" s="18"/>
      <c r="M59" s="50">
        <v>0.09</v>
      </c>
      <c r="N59" s="18">
        <f t="shared" si="9"/>
        <v>0</v>
      </c>
      <c r="O59" s="18"/>
      <c r="P59" s="48">
        <f t="shared" si="6"/>
        <v>0</v>
      </c>
      <c r="Q59" s="93">
        <f t="shared" si="7"/>
        <v>0</v>
      </c>
      <c r="X59" s="67"/>
    </row>
    <row r="60" ht="15" customHeight="1" spans="1:24">
      <c r="A60" s="11" t="s">
        <v>227</v>
      </c>
      <c r="B60" s="11"/>
      <c r="C60" s="19" t="s">
        <v>228</v>
      </c>
      <c r="D60" s="102" t="s">
        <v>135</v>
      </c>
      <c r="E60" s="117" t="s">
        <v>229</v>
      </c>
      <c r="F60" s="37"/>
      <c r="G60" s="38" t="s">
        <v>29</v>
      </c>
      <c r="H60" s="39" t="s">
        <v>131</v>
      </c>
      <c r="I60" s="18"/>
      <c r="J60" s="50">
        <v>0.13</v>
      </c>
      <c r="K60" s="18">
        <f t="shared" si="8"/>
        <v>0</v>
      </c>
      <c r="L60" s="18"/>
      <c r="M60" s="50">
        <v>0.09</v>
      </c>
      <c r="N60" s="18">
        <f t="shared" si="9"/>
        <v>0</v>
      </c>
      <c r="O60" s="18"/>
      <c r="P60" s="48">
        <f t="shared" si="6"/>
        <v>0</v>
      </c>
      <c r="Q60" s="93">
        <f t="shared" si="7"/>
        <v>0</v>
      </c>
      <c r="X60" s="67"/>
    </row>
    <row r="61" ht="15" customHeight="1" spans="1:24">
      <c r="A61" s="11"/>
      <c r="B61" s="11"/>
      <c r="C61" s="19" t="s">
        <v>230</v>
      </c>
      <c r="D61" s="102" t="s">
        <v>135</v>
      </c>
      <c r="E61" s="117" t="s">
        <v>231</v>
      </c>
      <c r="F61" s="37"/>
      <c r="G61" s="38" t="s">
        <v>29</v>
      </c>
      <c r="H61" s="97" t="s">
        <v>104</v>
      </c>
      <c r="I61" s="18"/>
      <c r="J61" s="50">
        <v>0.13</v>
      </c>
      <c r="K61" s="18">
        <f t="shared" si="8"/>
        <v>0</v>
      </c>
      <c r="L61" s="18"/>
      <c r="M61" s="50">
        <v>0.09</v>
      </c>
      <c r="N61" s="18">
        <f t="shared" si="9"/>
        <v>0</v>
      </c>
      <c r="O61" s="18"/>
      <c r="P61" s="48">
        <f t="shared" si="6"/>
        <v>0</v>
      </c>
      <c r="Q61" s="93">
        <f t="shared" si="7"/>
        <v>0</v>
      </c>
      <c r="X61" s="67"/>
    </row>
    <row r="62" ht="15" customHeight="1" spans="1:24">
      <c r="A62" s="11"/>
      <c r="B62" s="11"/>
      <c r="C62" s="19" t="s">
        <v>232</v>
      </c>
      <c r="D62" s="102" t="s">
        <v>135</v>
      </c>
      <c r="E62" s="117" t="s">
        <v>233</v>
      </c>
      <c r="F62" s="37"/>
      <c r="G62" s="38" t="s">
        <v>29</v>
      </c>
      <c r="H62" s="39" t="s">
        <v>131</v>
      </c>
      <c r="I62" s="18"/>
      <c r="J62" s="50">
        <v>0.13</v>
      </c>
      <c r="K62" s="18">
        <f t="shared" si="8"/>
        <v>0</v>
      </c>
      <c r="L62" s="18"/>
      <c r="M62" s="50">
        <v>0.09</v>
      </c>
      <c r="N62" s="18">
        <f t="shared" si="9"/>
        <v>0</v>
      </c>
      <c r="O62" s="18"/>
      <c r="P62" s="48">
        <f t="shared" si="6"/>
        <v>0</v>
      </c>
      <c r="Q62" s="93">
        <f t="shared" si="7"/>
        <v>0</v>
      </c>
      <c r="X62" s="67"/>
    </row>
    <row r="63" ht="15" customHeight="1" spans="1:24">
      <c r="A63" s="11"/>
      <c r="B63" s="11"/>
      <c r="C63" s="19" t="s">
        <v>234</v>
      </c>
      <c r="D63" s="102" t="s">
        <v>135</v>
      </c>
      <c r="E63" s="117" t="s">
        <v>235</v>
      </c>
      <c r="F63" s="37"/>
      <c r="G63" s="38" t="s">
        <v>29</v>
      </c>
      <c r="H63" s="39" t="s">
        <v>131</v>
      </c>
      <c r="I63" s="18"/>
      <c r="J63" s="50">
        <v>0.13</v>
      </c>
      <c r="K63" s="18">
        <f t="shared" si="8"/>
        <v>0</v>
      </c>
      <c r="L63" s="18"/>
      <c r="M63" s="50">
        <v>0.09</v>
      </c>
      <c r="N63" s="18">
        <f t="shared" si="9"/>
        <v>0</v>
      </c>
      <c r="O63" s="18"/>
      <c r="P63" s="48">
        <f t="shared" si="6"/>
        <v>0</v>
      </c>
      <c r="Q63" s="93">
        <f t="shared" si="7"/>
        <v>0</v>
      </c>
      <c r="X63" s="67"/>
    </row>
    <row r="64" ht="15" customHeight="1" spans="1:24">
      <c r="A64" s="11"/>
      <c r="B64" s="11"/>
      <c r="C64" s="19" t="s">
        <v>236</v>
      </c>
      <c r="D64" s="102" t="s">
        <v>135</v>
      </c>
      <c r="E64" s="117" t="s">
        <v>237</v>
      </c>
      <c r="F64" s="37"/>
      <c r="G64" s="38" t="s">
        <v>29</v>
      </c>
      <c r="H64" s="39" t="s">
        <v>131</v>
      </c>
      <c r="I64" s="18"/>
      <c r="J64" s="50">
        <v>0.13</v>
      </c>
      <c r="K64" s="18">
        <f t="shared" si="8"/>
        <v>0</v>
      </c>
      <c r="L64" s="18"/>
      <c r="M64" s="50">
        <v>0.09</v>
      </c>
      <c r="N64" s="18">
        <f t="shared" si="9"/>
        <v>0</v>
      </c>
      <c r="O64" s="18"/>
      <c r="P64" s="48">
        <f t="shared" si="6"/>
        <v>0</v>
      </c>
      <c r="Q64" s="93">
        <f t="shared" si="7"/>
        <v>0</v>
      </c>
      <c r="X64" s="67"/>
    </row>
    <row r="65" ht="15" customHeight="1" spans="1:24">
      <c r="A65" s="11"/>
      <c r="B65" s="11"/>
      <c r="C65" s="19" t="s">
        <v>238</v>
      </c>
      <c r="D65" s="102" t="s">
        <v>135</v>
      </c>
      <c r="E65" s="117" t="s">
        <v>239</v>
      </c>
      <c r="F65" s="37"/>
      <c r="G65" s="38" t="s">
        <v>29</v>
      </c>
      <c r="H65" s="97" t="s">
        <v>104</v>
      </c>
      <c r="I65" s="18"/>
      <c r="J65" s="50">
        <v>0.13</v>
      </c>
      <c r="K65" s="18">
        <f t="shared" si="8"/>
        <v>0</v>
      </c>
      <c r="L65" s="18"/>
      <c r="M65" s="50">
        <v>0.09</v>
      </c>
      <c r="N65" s="18">
        <f t="shared" si="9"/>
        <v>0</v>
      </c>
      <c r="O65" s="18"/>
      <c r="P65" s="48">
        <f t="shared" si="6"/>
        <v>0</v>
      </c>
      <c r="Q65" s="93">
        <f t="shared" si="7"/>
        <v>0</v>
      </c>
      <c r="X65" s="67"/>
    </row>
    <row r="66" ht="15" customHeight="1" spans="1:24">
      <c r="A66" s="11"/>
      <c r="B66" s="11"/>
      <c r="C66" s="19" t="s">
        <v>240</v>
      </c>
      <c r="D66" s="102" t="s">
        <v>135</v>
      </c>
      <c r="E66" s="117" t="s">
        <v>241</v>
      </c>
      <c r="F66" s="37"/>
      <c r="G66" s="38" t="s">
        <v>29</v>
      </c>
      <c r="H66" s="39" t="s">
        <v>131</v>
      </c>
      <c r="I66" s="18"/>
      <c r="J66" s="50">
        <v>0.13</v>
      </c>
      <c r="K66" s="18">
        <f t="shared" si="8"/>
        <v>0</v>
      </c>
      <c r="L66" s="18"/>
      <c r="M66" s="50">
        <v>0.09</v>
      </c>
      <c r="N66" s="18">
        <f t="shared" si="9"/>
        <v>0</v>
      </c>
      <c r="O66" s="18"/>
      <c r="P66" s="48">
        <f t="shared" si="6"/>
        <v>0</v>
      </c>
      <c r="Q66" s="93">
        <f t="shared" si="7"/>
        <v>0</v>
      </c>
      <c r="X66" s="67"/>
    </row>
    <row r="67" ht="15" customHeight="1" spans="1:24">
      <c r="A67" s="11"/>
      <c r="B67" s="11"/>
      <c r="C67" s="19" t="s">
        <v>242</v>
      </c>
      <c r="D67" s="102" t="s">
        <v>140</v>
      </c>
      <c r="E67" s="117" t="s">
        <v>243</v>
      </c>
      <c r="F67" s="37"/>
      <c r="G67" s="38" t="s">
        <v>29</v>
      </c>
      <c r="H67" s="39" t="s">
        <v>131</v>
      </c>
      <c r="I67" s="18"/>
      <c r="J67" s="50">
        <v>0.13</v>
      </c>
      <c r="K67" s="18">
        <f t="shared" si="8"/>
        <v>0</v>
      </c>
      <c r="L67" s="18"/>
      <c r="M67" s="50">
        <v>0.09</v>
      </c>
      <c r="N67" s="18">
        <f t="shared" si="9"/>
        <v>0</v>
      </c>
      <c r="O67" s="18"/>
      <c r="P67" s="48">
        <f t="shared" si="6"/>
        <v>0</v>
      </c>
      <c r="Q67" s="93">
        <f t="shared" si="7"/>
        <v>0</v>
      </c>
      <c r="X67" s="67"/>
    </row>
    <row r="68" ht="15" customHeight="1" spans="1:24">
      <c r="A68" s="11"/>
      <c r="B68" s="11"/>
      <c r="C68" s="19" t="s">
        <v>244</v>
      </c>
      <c r="D68" s="102" t="s">
        <v>140</v>
      </c>
      <c r="E68" s="117" t="s">
        <v>245</v>
      </c>
      <c r="F68" s="37"/>
      <c r="G68" s="38" t="s">
        <v>29</v>
      </c>
      <c r="H68" s="39" t="s">
        <v>131</v>
      </c>
      <c r="I68" s="18"/>
      <c r="J68" s="50">
        <v>0.13</v>
      </c>
      <c r="K68" s="18">
        <f t="shared" si="8"/>
        <v>0</v>
      </c>
      <c r="L68" s="18"/>
      <c r="M68" s="50">
        <v>0.09</v>
      </c>
      <c r="N68" s="18">
        <f t="shared" si="9"/>
        <v>0</v>
      </c>
      <c r="O68" s="18"/>
      <c r="P68" s="48">
        <f t="shared" si="6"/>
        <v>0</v>
      </c>
      <c r="Q68" s="93">
        <f t="shared" si="7"/>
        <v>0</v>
      </c>
      <c r="X68" s="67"/>
    </row>
    <row r="69" ht="15" customHeight="1" spans="1:24">
      <c r="A69" s="11"/>
      <c r="B69" s="11"/>
      <c r="C69" s="19" t="s">
        <v>246</v>
      </c>
      <c r="D69" s="102" t="s">
        <v>135</v>
      </c>
      <c r="E69" s="117" t="s">
        <v>247</v>
      </c>
      <c r="F69" s="37"/>
      <c r="G69" s="38" t="s">
        <v>29</v>
      </c>
      <c r="H69" s="39" t="s">
        <v>131</v>
      </c>
      <c r="I69" s="18"/>
      <c r="J69" s="50">
        <v>0.13</v>
      </c>
      <c r="K69" s="18">
        <f t="shared" si="8"/>
        <v>0</v>
      </c>
      <c r="L69" s="18"/>
      <c r="M69" s="50">
        <v>0.09</v>
      </c>
      <c r="N69" s="18">
        <f t="shared" si="9"/>
        <v>0</v>
      </c>
      <c r="O69" s="18"/>
      <c r="P69" s="48">
        <f t="shared" si="6"/>
        <v>0</v>
      </c>
      <c r="Q69" s="93">
        <f t="shared" si="7"/>
        <v>0</v>
      </c>
      <c r="X69" s="67"/>
    </row>
    <row r="70" ht="15" customHeight="1" spans="1:24">
      <c r="A70" s="11"/>
      <c r="B70" s="11"/>
      <c r="C70" s="19" t="s">
        <v>248</v>
      </c>
      <c r="D70" s="102" t="s">
        <v>135</v>
      </c>
      <c r="E70" s="117" t="s">
        <v>249</v>
      </c>
      <c r="F70" s="37"/>
      <c r="G70" s="38" t="s">
        <v>29</v>
      </c>
      <c r="H70" s="39" t="s">
        <v>131</v>
      </c>
      <c r="I70" s="18"/>
      <c r="J70" s="50">
        <v>0.13</v>
      </c>
      <c r="K70" s="18">
        <f t="shared" si="8"/>
        <v>0</v>
      </c>
      <c r="L70" s="18"/>
      <c r="M70" s="50">
        <v>0.09</v>
      </c>
      <c r="N70" s="18">
        <f t="shared" si="9"/>
        <v>0</v>
      </c>
      <c r="O70" s="18"/>
      <c r="P70" s="48">
        <f t="shared" si="6"/>
        <v>0</v>
      </c>
      <c r="Q70" s="93">
        <f t="shared" si="7"/>
        <v>0</v>
      </c>
      <c r="X70" s="67"/>
    </row>
    <row r="71" ht="15" customHeight="1" spans="1:24">
      <c r="A71" s="11"/>
      <c r="B71" s="11"/>
      <c r="C71" s="19" t="s">
        <v>250</v>
      </c>
      <c r="D71" s="102" t="s">
        <v>135</v>
      </c>
      <c r="E71" s="117" t="s">
        <v>251</v>
      </c>
      <c r="F71" s="37"/>
      <c r="G71" s="38" t="s">
        <v>29</v>
      </c>
      <c r="H71" s="39" t="s">
        <v>131</v>
      </c>
      <c r="I71" s="18"/>
      <c r="J71" s="50">
        <v>0.13</v>
      </c>
      <c r="K71" s="18">
        <f t="shared" si="8"/>
        <v>0</v>
      </c>
      <c r="L71" s="18"/>
      <c r="M71" s="50">
        <v>0.09</v>
      </c>
      <c r="N71" s="18">
        <f t="shared" si="9"/>
        <v>0</v>
      </c>
      <c r="O71" s="18"/>
      <c r="P71" s="48">
        <f t="shared" si="6"/>
        <v>0</v>
      </c>
      <c r="Q71" s="93">
        <f t="shared" si="7"/>
        <v>0</v>
      </c>
      <c r="X71" s="67"/>
    </row>
    <row r="72" ht="15" customHeight="1" spans="1:24">
      <c r="A72" s="11"/>
      <c r="B72" s="11"/>
      <c r="C72" s="19" t="s">
        <v>252</v>
      </c>
      <c r="D72" s="102" t="s">
        <v>135</v>
      </c>
      <c r="E72" s="117" t="s">
        <v>253</v>
      </c>
      <c r="F72" s="37"/>
      <c r="G72" s="38" t="s">
        <v>29</v>
      </c>
      <c r="H72" s="39" t="s">
        <v>131</v>
      </c>
      <c r="I72" s="18"/>
      <c r="J72" s="50">
        <v>0.13</v>
      </c>
      <c r="K72" s="18">
        <f t="shared" si="8"/>
        <v>0</v>
      </c>
      <c r="L72" s="18"/>
      <c r="M72" s="50">
        <v>0.09</v>
      </c>
      <c r="N72" s="18">
        <f t="shared" si="9"/>
        <v>0</v>
      </c>
      <c r="O72" s="18"/>
      <c r="P72" s="48">
        <f t="shared" si="6"/>
        <v>0</v>
      </c>
      <c r="Q72" s="93">
        <f t="shared" si="7"/>
        <v>0</v>
      </c>
      <c r="X72" s="67"/>
    </row>
    <row r="73" ht="15" customHeight="1" spans="1:24">
      <c r="A73" s="11"/>
      <c r="B73" s="11"/>
      <c r="C73" s="19" t="s">
        <v>254</v>
      </c>
      <c r="D73" s="102" t="s">
        <v>135</v>
      </c>
      <c r="E73" s="117" t="s">
        <v>255</v>
      </c>
      <c r="F73" s="37"/>
      <c r="G73" s="38" t="s">
        <v>29</v>
      </c>
      <c r="H73" s="39" t="s">
        <v>131</v>
      </c>
      <c r="I73" s="18"/>
      <c r="J73" s="50">
        <v>0.13</v>
      </c>
      <c r="K73" s="18">
        <f t="shared" si="8"/>
        <v>0</v>
      </c>
      <c r="L73" s="18"/>
      <c r="M73" s="50">
        <v>0.09</v>
      </c>
      <c r="N73" s="18">
        <f t="shared" si="9"/>
        <v>0</v>
      </c>
      <c r="O73" s="18"/>
      <c r="P73" s="48">
        <f t="shared" si="6"/>
        <v>0</v>
      </c>
      <c r="Q73" s="93">
        <f t="shared" si="7"/>
        <v>0</v>
      </c>
      <c r="X73" s="67"/>
    </row>
    <row r="74" ht="15" customHeight="1" spans="1:24">
      <c r="A74" s="11"/>
      <c r="B74" s="11"/>
      <c r="C74" s="19" t="s">
        <v>256</v>
      </c>
      <c r="D74" s="102" t="s">
        <v>135</v>
      </c>
      <c r="E74" s="117" t="s">
        <v>247</v>
      </c>
      <c r="F74" s="110"/>
      <c r="G74" s="38" t="s">
        <v>29</v>
      </c>
      <c r="H74" s="39" t="s">
        <v>131</v>
      </c>
      <c r="I74" s="18"/>
      <c r="J74" s="50">
        <v>0.13</v>
      </c>
      <c r="K74" s="18">
        <f t="shared" si="8"/>
        <v>0</v>
      </c>
      <c r="L74" s="18"/>
      <c r="M74" s="50">
        <v>0.09</v>
      </c>
      <c r="N74" s="18">
        <f t="shared" si="9"/>
        <v>0</v>
      </c>
      <c r="O74" s="18"/>
      <c r="P74" s="48">
        <f t="shared" si="6"/>
        <v>0</v>
      </c>
      <c r="Q74" s="93">
        <f t="shared" si="7"/>
        <v>0</v>
      </c>
      <c r="X74" s="67"/>
    </row>
    <row r="75" ht="15" customHeight="1" spans="1:24">
      <c r="A75" s="11"/>
      <c r="B75" s="11"/>
      <c r="C75" s="19" t="s">
        <v>257</v>
      </c>
      <c r="D75" s="102" t="s">
        <v>135</v>
      </c>
      <c r="E75" s="117" t="s">
        <v>258</v>
      </c>
      <c r="F75" s="115"/>
      <c r="G75" s="38" t="s">
        <v>29</v>
      </c>
      <c r="H75" s="39" t="s">
        <v>131</v>
      </c>
      <c r="I75" s="18"/>
      <c r="J75" s="50">
        <v>0.13</v>
      </c>
      <c r="K75" s="18">
        <f t="shared" si="8"/>
        <v>0</v>
      </c>
      <c r="L75" s="18"/>
      <c r="M75" s="50">
        <v>0.09</v>
      </c>
      <c r="N75" s="18">
        <f t="shared" si="9"/>
        <v>0</v>
      </c>
      <c r="O75" s="18"/>
      <c r="P75" s="48">
        <f t="shared" si="6"/>
        <v>0</v>
      </c>
      <c r="Q75" s="93">
        <f t="shared" si="7"/>
        <v>0</v>
      </c>
      <c r="X75" s="67"/>
    </row>
    <row r="76" ht="15" customHeight="1" spans="1:24">
      <c r="A76" s="11"/>
      <c r="B76" s="11"/>
      <c r="C76" s="19" t="s">
        <v>259</v>
      </c>
      <c r="D76" s="102" t="s">
        <v>135</v>
      </c>
      <c r="E76" s="117" t="s">
        <v>260</v>
      </c>
      <c r="F76" s="115"/>
      <c r="G76" s="38" t="s">
        <v>29</v>
      </c>
      <c r="H76" s="39" t="s">
        <v>131</v>
      </c>
      <c r="I76" s="18"/>
      <c r="J76" s="50">
        <v>0.13</v>
      </c>
      <c r="K76" s="18">
        <f t="shared" si="8"/>
        <v>0</v>
      </c>
      <c r="L76" s="18"/>
      <c r="M76" s="50">
        <v>0.09</v>
      </c>
      <c r="N76" s="18">
        <f t="shared" si="9"/>
        <v>0</v>
      </c>
      <c r="O76" s="18"/>
      <c r="P76" s="48">
        <f t="shared" si="6"/>
        <v>0</v>
      </c>
      <c r="Q76" s="93">
        <f t="shared" si="7"/>
        <v>0</v>
      </c>
      <c r="X76" s="67"/>
    </row>
    <row r="77" ht="15" customHeight="1" spans="1:24">
      <c r="A77" s="11"/>
      <c r="B77" s="11"/>
      <c r="C77" s="19" t="s">
        <v>261</v>
      </c>
      <c r="D77" s="102" t="s">
        <v>135</v>
      </c>
      <c r="E77" s="117" t="s">
        <v>262</v>
      </c>
      <c r="F77" s="116"/>
      <c r="G77" s="38" t="s">
        <v>29</v>
      </c>
      <c r="H77" s="39" t="s">
        <v>131</v>
      </c>
      <c r="I77" s="18"/>
      <c r="J77" s="50">
        <v>0.13</v>
      </c>
      <c r="K77" s="18">
        <f t="shared" si="8"/>
        <v>0</v>
      </c>
      <c r="L77" s="18"/>
      <c r="M77" s="50">
        <v>0.09</v>
      </c>
      <c r="N77" s="18">
        <f t="shared" si="9"/>
        <v>0</v>
      </c>
      <c r="O77" s="18"/>
      <c r="P77" s="48">
        <f t="shared" si="6"/>
        <v>0</v>
      </c>
      <c r="Q77" s="93">
        <f t="shared" si="7"/>
        <v>0</v>
      </c>
      <c r="X77" s="67"/>
    </row>
    <row r="78" ht="15" customHeight="1" spans="1:24">
      <c r="A78" s="13"/>
      <c r="B78" s="13"/>
      <c r="C78" s="98" t="s">
        <v>263</v>
      </c>
      <c r="D78" s="102" t="s">
        <v>264</v>
      </c>
      <c r="E78" s="117" t="s">
        <v>265</v>
      </c>
      <c r="F78" s="33"/>
      <c r="G78" s="38" t="s">
        <v>24</v>
      </c>
      <c r="H78" s="97" t="s">
        <v>104</v>
      </c>
      <c r="I78" s="18"/>
      <c r="J78" s="50">
        <v>0.13</v>
      </c>
      <c r="K78" s="18">
        <f t="shared" si="8"/>
        <v>0</v>
      </c>
      <c r="L78" s="18"/>
      <c r="M78" s="50">
        <v>0.09</v>
      </c>
      <c r="N78" s="18">
        <f t="shared" si="9"/>
        <v>0</v>
      </c>
      <c r="O78" s="18"/>
      <c r="P78" s="48">
        <f t="shared" si="6"/>
        <v>0</v>
      </c>
      <c r="Q78" s="93">
        <f t="shared" si="7"/>
        <v>0</v>
      </c>
      <c r="X78" s="67"/>
    </row>
    <row r="79" ht="15" customHeight="1" spans="1:24">
      <c r="A79" s="13"/>
      <c r="B79" s="13"/>
      <c r="C79" s="17" t="s">
        <v>266</v>
      </c>
      <c r="D79" s="102" t="s">
        <v>264</v>
      </c>
      <c r="E79" s="117" t="s">
        <v>267</v>
      </c>
      <c r="F79" s="33"/>
      <c r="G79" s="38" t="s">
        <v>24</v>
      </c>
      <c r="H79" s="97" t="s">
        <v>104</v>
      </c>
      <c r="I79" s="18"/>
      <c r="J79" s="50">
        <v>0.13</v>
      </c>
      <c r="K79" s="18">
        <f t="shared" si="8"/>
        <v>0</v>
      </c>
      <c r="L79" s="18"/>
      <c r="M79" s="50">
        <v>0.09</v>
      </c>
      <c r="N79" s="18">
        <f t="shared" si="9"/>
        <v>0</v>
      </c>
      <c r="O79" s="18"/>
      <c r="P79" s="48">
        <f t="shared" si="6"/>
        <v>0</v>
      </c>
      <c r="Q79" s="93">
        <f t="shared" si="7"/>
        <v>0</v>
      </c>
      <c r="X79" s="67"/>
    </row>
    <row r="80" ht="15" customHeight="1" spans="1:24">
      <c r="A80" s="13"/>
      <c r="B80" s="13"/>
      <c r="C80" s="17" t="s">
        <v>268</v>
      </c>
      <c r="D80" s="102" t="s">
        <v>264</v>
      </c>
      <c r="E80" s="117" t="s">
        <v>269</v>
      </c>
      <c r="F80" s="33"/>
      <c r="G80" s="38" t="s">
        <v>24</v>
      </c>
      <c r="H80" s="97" t="s">
        <v>104</v>
      </c>
      <c r="I80" s="18"/>
      <c r="J80" s="50">
        <v>0.13</v>
      </c>
      <c r="K80" s="18">
        <f t="shared" si="8"/>
        <v>0</v>
      </c>
      <c r="L80" s="18"/>
      <c r="M80" s="50">
        <v>0.09</v>
      </c>
      <c r="N80" s="18">
        <f t="shared" si="9"/>
        <v>0</v>
      </c>
      <c r="O80" s="18"/>
      <c r="P80" s="48">
        <f t="shared" si="6"/>
        <v>0</v>
      </c>
      <c r="Q80" s="93">
        <f t="shared" si="7"/>
        <v>0</v>
      </c>
      <c r="X80" s="67"/>
    </row>
    <row r="81" ht="15" customHeight="1" spans="1:24">
      <c r="A81" s="13"/>
      <c r="B81" s="13"/>
      <c r="C81" s="17" t="s">
        <v>270</v>
      </c>
      <c r="D81" s="102" t="s">
        <v>264</v>
      </c>
      <c r="E81" s="117" t="s">
        <v>271</v>
      </c>
      <c r="F81" s="33"/>
      <c r="G81" s="38" t="s">
        <v>24</v>
      </c>
      <c r="H81" s="97" t="s">
        <v>104</v>
      </c>
      <c r="I81" s="18"/>
      <c r="J81" s="50">
        <v>0.13</v>
      </c>
      <c r="K81" s="18">
        <f t="shared" si="8"/>
        <v>0</v>
      </c>
      <c r="L81" s="18"/>
      <c r="M81" s="50">
        <v>0.09</v>
      </c>
      <c r="N81" s="18">
        <f t="shared" si="9"/>
        <v>0</v>
      </c>
      <c r="O81" s="18"/>
      <c r="P81" s="48">
        <f t="shared" si="6"/>
        <v>0</v>
      </c>
      <c r="Q81" s="93">
        <f t="shared" si="7"/>
        <v>0</v>
      </c>
      <c r="X81" s="67"/>
    </row>
    <row r="82" ht="15" customHeight="1" spans="1:24">
      <c r="A82" s="13"/>
      <c r="B82" s="13"/>
      <c r="C82" s="17" t="s">
        <v>272</v>
      </c>
      <c r="D82" s="102" t="s">
        <v>264</v>
      </c>
      <c r="E82" s="117" t="s">
        <v>273</v>
      </c>
      <c r="F82" s="33"/>
      <c r="G82" s="38" t="s">
        <v>24</v>
      </c>
      <c r="H82" s="97" t="s">
        <v>104</v>
      </c>
      <c r="I82" s="18"/>
      <c r="J82" s="50">
        <v>0.13</v>
      </c>
      <c r="K82" s="18">
        <f t="shared" si="8"/>
        <v>0</v>
      </c>
      <c r="L82" s="18"/>
      <c r="M82" s="50">
        <v>0.09</v>
      </c>
      <c r="N82" s="18">
        <f t="shared" si="9"/>
        <v>0</v>
      </c>
      <c r="O82" s="18"/>
      <c r="P82" s="48">
        <f t="shared" si="6"/>
        <v>0</v>
      </c>
      <c r="Q82" s="93">
        <f t="shared" si="7"/>
        <v>0</v>
      </c>
      <c r="X82" s="67"/>
    </row>
    <row r="83" ht="15" customHeight="1" spans="1:24">
      <c r="A83" s="13"/>
      <c r="B83" s="13"/>
      <c r="C83" s="17" t="s">
        <v>274</v>
      </c>
      <c r="D83" s="102" t="s">
        <v>264</v>
      </c>
      <c r="E83" s="103" t="s">
        <v>275</v>
      </c>
      <c r="F83" s="33"/>
      <c r="G83" s="38" t="s">
        <v>24</v>
      </c>
      <c r="H83" s="97" t="s">
        <v>104</v>
      </c>
      <c r="I83" s="18"/>
      <c r="J83" s="50">
        <v>0.13</v>
      </c>
      <c r="K83" s="18">
        <f t="shared" si="8"/>
        <v>0</v>
      </c>
      <c r="L83" s="18"/>
      <c r="M83" s="50">
        <v>0.09</v>
      </c>
      <c r="N83" s="18">
        <f t="shared" si="9"/>
        <v>0</v>
      </c>
      <c r="O83" s="18"/>
      <c r="P83" s="48">
        <f t="shared" si="6"/>
        <v>0</v>
      </c>
      <c r="Q83" s="93">
        <f t="shared" si="7"/>
        <v>0</v>
      </c>
      <c r="X83" s="67"/>
    </row>
    <row r="84" ht="15" customHeight="1" spans="1:24">
      <c r="A84" s="79"/>
      <c r="B84" s="79"/>
      <c r="C84" s="121" t="s">
        <v>276</v>
      </c>
      <c r="D84" s="122" t="s">
        <v>264</v>
      </c>
      <c r="E84" s="123" t="s">
        <v>277</v>
      </c>
      <c r="F84" s="124"/>
      <c r="G84" s="125" t="s">
        <v>24</v>
      </c>
      <c r="H84" s="126" t="s">
        <v>104</v>
      </c>
      <c r="I84" s="128"/>
      <c r="J84" s="129">
        <v>0.13</v>
      </c>
      <c r="K84" s="128">
        <f t="shared" si="8"/>
        <v>0</v>
      </c>
      <c r="L84" s="128"/>
      <c r="M84" s="129">
        <v>0.09</v>
      </c>
      <c r="N84" s="128">
        <f t="shared" si="9"/>
        <v>0</v>
      </c>
      <c r="O84" s="128"/>
      <c r="P84" s="48">
        <f t="shared" si="6"/>
        <v>0</v>
      </c>
      <c r="Q84" s="93">
        <f t="shared" si="7"/>
        <v>0</v>
      </c>
      <c r="X84" s="67"/>
    </row>
    <row r="85" spans="1:17">
      <c r="A85" s="127" t="s">
        <v>278</v>
      </c>
      <c r="B85" s="127"/>
      <c r="C85" s="127"/>
      <c r="D85" s="127"/>
      <c r="E85" s="127"/>
      <c r="F85" s="127"/>
      <c r="G85" s="127"/>
      <c r="H85" s="127"/>
      <c r="I85" s="127"/>
      <c r="J85" s="127"/>
      <c r="K85" s="127"/>
      <c r="L85" s="127"/>
      <c r="M85" s="127"/>
      <c r="N85" s="127"/>
      <c r="O85" s="127"/>
      <c r="P85" s="48">
        <f>SUM(P5:P84)</f>
        <v>0</v>
      </c>
      <c r="Q85" s="48">
        <f>SUM(Q5:Q84)</f>
        <v>0</v>
      </c>
    </row>
    <row r="86" spans="1:17">
      <c r="A86" s="127" t="s">
        <v>279</v>
      </c>
      <c r="B86" s="127"/>
      <c r="C86" s="127"/>
      <c r="D86" s="127"/>
      <c r="E86" s="127"/>
      <c r="F86" s="127"/>
      <c r="G86" s="127"/>
      <c r="H86" s="127"/>
      <c r="I86" s="127"/>
      <c r="J86" s="127"/>
      <c r="K86" s="127"/>
      <c r="L86" s="127"/>
      <c r="M86" s="127"/>
      <c r="N86" s="127"/>
      <c r="O86" s="127"/>
      <c r="P86" s="49">
        <f>SUM(P85:Q85)</f>
        <v>0</v>
      </c>
      <c r="Q86" s="49"/>
    </row>
  </sheetData>
  <mergeCells count="41">
    <mergeCell ref="I3:K3"/>
    <mergeCell ref="L3:N3"/>
    <mergeCell ref="A14:B14"/>
    <mergeCell ref="A85:O85"/>
    <mergeCell ref="A86:O86"/>
    <mergeCell ref="P86:Q86"/>
    <mergeCell ref="C3:C4"/>
    <mergeCell ref="D3:D4"/>
    <mergeCell ref="E3:E4"/>
    <mergeCell ref="F3:F4"/>
    <mergeCell ref="F15:F16"/>
    <mergeCell ref="F17:F19"/>
    <mergeCell ref="F20:F25"/>
    <mergeCell ref="F26:F30"/>
    <mergeCell ref="F31:F34"/>
    <mergeCell ref="F35:F39"/>
    <mergeCell ref="F40:F42"/>
    <mergeCell ref="F45:F46"/>
    <mergeCell ref="F48:F50"/>
    <mergeCell ref="F51:F53"/>
    <mergeCell ref="F54:F56"/>
    <mergeCell ref="F57:F59"/>
    <mergeCell ref="F60:F63"/>
    <mergeCell ref="F64:F66"/>
    <mergeCell ref="F67:F68"/>
    <mergeCell ref="F69:F73"/>
    <mergeCell ref="F74:F77"/>
    <mergeCell ref="G3:G4"/>
    <mergeCell ref="H3:H4"/>
    <mergeCell ref="O3:O4"/>
    <mergeCell ref="P3:P4"/>
    <mergeCell ref="Q3:Q4"/>
    <mergeCell ref="A3:B4"/>
    <mergeCell ref="A5:B8"/>
    <mergeCell ref="A9:B11"/>
    <mergeCell ref="A12:B13"/>
    <mergeCell ref="A15:B47"/>
    <mergeCell ref="A48:B53"/>
    <mergeCell ref="A54:B59"/>
    <mergeCell ref="A60:B77"/>
    <mergeCell ref="A78:B84"/>
  </mergeCells>
  <printOptions horizontalCentered="1"/>
  <pageMargins left="0.118110236220472" right="0.118110236220472" top="0.354330708661417" bottom="0.748031496062992" header="0.31496062992126" footer="0.31496062992126"/>
  <pageSetup paperSize="9" orientation="landscape" horizontalDpi="300" verticalDpi="300"/>
  <headerFooter/>
  <rowBreaks count="2" manualBreakCount="2">
    <brk id="46" max="5" man="1"/>
    <brk id="53" max="5" man="1"/>
  </rowBreaks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T72"/>
  <sheetViews>
    <sheetView zoomScale="85" zoomScaleNormal="85" workbookViewId="0">
      <pane xSplit="2" ySplit="4" topLeftCell="C60" activePane="bottomRight" state="frozen"/>
      <selection/>
      <selection pane="topRight"/>
      <selection pane="bottomLeft"/>
      <selection pane="bottomRight" activeCell="H42" sqref="H5:H42"/>
    </sheetView>
  </sheetViews>
  <sheetFormatPr defaultColWidth="9.18518518518519" defaultRowHeight="13.2"/>
  <cols>
    <col min="1" max="1" width="11" style="6" customWidth="1"/>
    <col min="2" max="2" width="12.1851851851852" style="6" customWidth="1"/>
    <col min="3" max="3" width="16.4444444444444" style="6" customWidth="1"/>
    <col min="4" max="4" width="41.1851851851852" style="6" customWidth="1"/>
    <col min="5" max="5" width="13.2777777777778" style="6" customWidth="1"/>
    <col min="6" max="6" width="5.58333333333333" style="6" customWidth="1"/>
    <col min="7" max="7" width="8.56481481481481" style="22" customWidth="1"/>
    <col min="8" max="8" width="14" style="66" customWidth="1"/>
    <col min="9" max="9" width="9.18518518518519" style="22" customWidth="1"/>
    <col min="10" max="11" width="9.18518518518519" style="66" customWidth="1"/>
    <col min="12" max="12" width="9.18518518518519" style="22" customWidth="1"/>
    <col min="13" max="13" width="9.18518518518519" style="66" customWidth="1"/>
    <col min="14" max="14" width="9.18518518518519" style="22"/>
    <col min="15" max="15" width="12.8611111111111" style="67"/>
    <col min="16" max="16" width="11.712962962963" style="67"/>
    <col min="17" max="17" width="9.18518518518519" style="6"/>
    <col min="18" max="20" width="12.8611111111111" style="6"/>
    <col min="21" max="16384" width="9.18518518518519" style="6"/>
  </cols>
  <sheetData>
    <row r="1" ht="13.8" spans="1:1">
      <c r="A1" s="68"/>
    </row>
    <row r="2" s="65" customFormat="1" ht="15.6" spans="1:16">
      <c r="A2" s="8" t="s">
        <v>280</v>
      </c>
      <c r="G2" s="69"/>
      <c r="H2" s="70"/>
      <c r="I2" s="69"/>
      <c r="J2" s="70"/>
      <c r="K2" s="70"/>
      <c r="L2" s="69"/>
      <c r="M2" s="70"/>
      <c r="N2" s="69"/>
      <c r="O2" s="89"/>
      <c r="P2" s="89"/>
    </row>
    <row r="3" ht="20.15" customHeight="1" spans="1:16">
      <c r="A3" s="11" t="s">
        <v>83</v>
      </c>
      <c r="B3" s="11" t="s">
        <v>84</v>
      </c>
      <c r="C3" s="11" t="s">
        <v>85</v>
      </c>
      <c r="D3" s="11" t="s">
        <v>86</v>
      </c>
      <c r="E3" s="11" t="s">
        <v>87</v>
      </c>
      <c r="F3" s="11" t="s">
        <v>88</v>
      </c>
      <c r="G3" s="28" t="s">
        <v>89</v>
      </c>
      <c r="H3" s="71" t="s">
        <v>90</v>
      </c>
      <c r="I3" s="90"/>
      <c r="J3" s="91"/>
      <c r="K3" s="71" t="s">
        <v>91</v>
      </c>
      <c r="L3" s="90"/>
      <c r="M3" s="91"/>
      <c r="N3" s="41" t="s">
        <v>92</v>
      </c>
      <c r="O3" s="42" t="s">
        <v>93</v>
      </c>
      <c r="P3" s="43" t="s">
        <v>94</v>
      </c>
    </row>
    <row r="4" ht="25" customHeight="1" spans="1:16">
      <c r="A4" s="14"/>
      <c r="B4" s="14"/>
      <c r="C4" s="14"/>
      <c r="D4" s="14"/>
      <c r="E4" s="14"/>
      <c r="F4" s="14"/>
      <c r="G4" s="30"/>
      <c r="H4" s="72" t="s">
        <v>95</v>
      </c>
      <c r="I4" s="92" t="s">
        <v>96</v>
      </c>
      <c r="J4" s="72" t="s">
        <v>97</v>
      </c>
      <c r="K4" s="72" t="s">
        <v>98</v>
      </c>
      <c r="L4" s="92" t="s">
        <v>96</v>
      </c>
      <c r="M4" s="72" t="s">
        <v>99</v>
      </c>
      <c r="N4" s="44"/>
      <c r="O4" s="45"/>
      <c r="P4" s="46"/>
    </row>
    <row r="5" ht="60" customHeight="1" spans="1:16">
      <c r="A5" s="73" t="s">
        <v>281</v>
      </c>
      <c r="B5" s="33" t="s">
        <v>282</v>
      </c>
      <c r="C5" s="74" t="s">
        <v>283</v>
      </c>
      <c r="D5" s="74" t="s">
        <v>284</v>
      </c>
      <c r="E5" s="33"/>
      <c r="F5" s="38" t="s">
        <v>24</v>
      </c>
      <c r="G5" s="39" t="s">
        <v>104</v>
      </c>
      <c r="H5" s="18"/>
      <c r="I5" s="50">
        <v>0.13</v>
      </c>
      <c r="J5" s="18">
        <f t="shared" ref="J5:J17" si="0">H5*1.13</f>
        <v>0</v>
      </c>
      <c r="K5" s="18"/>
      <c r="L5" s="50">
        <v>0.09</v>
      </c>
      <c r="M5" s="18">
        <f t="shared" ref="M5:M17" si="1">K5*1.09</f>
        <v>0</v>
      </c>
      <c r="N5" s="34">
        <v>1342</v>
      </c>
      <c r="O5" s="93">
        <f>N5*J5</f>
        <v>0</v>
      </c>
      <c r="P5" s="93">
        <f>N5*M5</f>
        <v>0</v>
      </c>
    </row>
    <row r="6" ht="60" customHeight="1" spans="1:16">
      <c r="A6" s="75"/>
      <c r="B6" s="33" t="s">
        <v>285</v>
      </c>
      <c r="C6" s="74" t="s">
        <v>286</v>
      </c>
      <c r="D6" s="74" t="s">
        <v>287</v>
      </c>
      <c r="E6" s="33"/>
      <c r="F6" s="38" t="s">
        <v>24</v>
      </c>
      <c r="G6" s="39" t="s">
        <v>104</v>
      </c>
      <c r="H6" s="18"/>
      <c r="I6" s="50">
        <v>0.13</v>
      </c>
      <c r="J6" s="18">
        <f t="shared" si="0"/>
        <v>0</v>
      </c>
      <c r="K6" s="18"/>
      <c r="L6" s="50">
        <v>0.09</v>
      </c>
      <c r="M6" s="18">
        <f t="shared" si="1"/>
        <v>0</v>
      </c>
      <c r="N6" s="34">
        <v>1350</v>
      </c>
      <c r="O6" s="93">
        <f t="shared" ref="O6:O37" si="2">N6*J6</f>
        <v>0</v>
      </c>
      <c r="P6" s="93">
        <f t="shared" ref="P6:P37" si="3">N6*M6</f>
        <v>0</v>
      </c>
    </row>
    <row r="7" ht="60" customHeight="1" spans="1:16">
      <c r="A7" s="75"/>
      <c r="B7" s="33" t="s">
        <v>288</v>
      </c>
      <c r="C7" s="74" t="s">
        <v>289</v>
      </c>
      <c r="D7" s="74" t="s">
        <v>290</v>
      </c>
      <c r="E7" s="33"/>
      <c r="F7" s="38" t="s">
        <v>24</v>
      </c>
      <c r="G7" s="39" t="s">
        <v>104</v>
      </c>
      <c r="H7" s="18"/>
      <c r="I7" s="50">
        <v>0.13</v>
      </c>
      <c r="J7" s="18">
        <f t="shared" si="0"/>
        <v>0</v>
      </c>
      <c r="K7" s="18"/>
      <c r="L7" s="50">
        <v>0.09</v>
      </c>
      <c r="M7" s="18">
        <f t="shared" si="1"/>
        <v>0</v>
      </c>
      <c r="N7" s="34"/>
      <c r="O7" s="93">
        <f t="shared" si="2"/>
        <v>0</v>
      </c>
      <c r="P7" s="93">
        <f t="shared" si="3"/>
        <v>0</v>
      </c>
    </row>
    <row r="8" ht="60" customHeight="1" spans="1:16">
      <c r="A8" s="75"/>
      <c r="B8" s="33" t="s">
        <v>291</v>
      </c>
      <c r="C8" s="74" t="s">
        <v>292</v>
      </c>
      <c r="D8" s="74" t="s">
        <v>293</v>
      </c>
      <c r="E8" s="33"/>
      <c r="F8" s="38" t="s">
        <v>24</v>
      </c>
      <c r="G8" s="39" t="s">
        <v>104</v>
      </c>
      <c r="H8" s="18"/>
      <c r="I8" s="50">
        <v>0.13</v>
      </c>
      <c r="J8" s="18">
        <f t="shared" si="0"/>
        <v>0</v>
      </c>
      <c r="K8" s="18"/>
      <c r="L8" s="50">
        <v>0.09</v>
      </c>
      <c r="M8" s="18">
        <f t="shared" si="1"/>
        <v>0</v>
      </c>
      <c r="N8" s="34"/>
      <c r="O8" s="93">
        <f t="shared" si="2"/>
        <v>0</v>
      </c>
      <c r="P8" s="93">
        <f t="shared" si="3"/>
        <v>0</v>
      </c>
    </row>
    <row r="9" ht="60" customHeight="1" spans="1:16">
      <c r="A9" s="75"/>
      <c r="B9" s="33" t="s">
        <v>294</v>
      </c>
      <c r="C9" s="74" t="s">
        <v>295</v>
      </c>
      <c r="D9" s="74" t="s">
        <v>296</v>
      </c>
      <c r="E9" s="37"/>
      <c r="F9" s="38" t="s">
        <v>24</v>
      </c>
      <c r="G9" s="39" t="s">
        <v>104</v>
      </c>
      <c r="H9" s="18"/>
      <c r="I9" s="50">
        <v>0.13</v>
      </c>
      <c r="J9" s="18">
        <f t="shared" si="0"/>
        <v>0</v>
      </c>
      <c r="K9" s="18"/>
      <c r="L9" s="50">
        <v>0.09</v>
      </c>
      <c r="M9" s="18">
        <f t="shared" si="1"/>
        <v>0</v>
      </c>
      <c r="N9" s="34"/>
      <c r="O9" s="93">
        <f t="shared" si="2"/>
        <v>0</v>
      </c>
      <c r="P9" s="93">
        <f t="shared" si="3"/>
        <v>0</v>
      </c>
    </row>
    <row r="10" ht="60" customHeight="1" spans="1:16">
      <c r="A10" s="76"/>
      <c r="B10" s="33" t="s">
        <v>297</v>
      </c>
      <c r="C10" s="74" t="s">
        <v>283</v>
      </c>
      <c r="D10" s="74" t="s">
        <v>298</v>
      </c>
      <c r="E10" s="37"/>
      <c r="F10" s="38" t="s">
        <v>24</v>
      </c>
      <c r="G10" s="39" t="s">
        <v>131</v>
      </c>
      <c r="H10" s="18"/>
      <c r="I10" s="50">
        <v>0.13</v>
      </c>
      <c r="J10" s="18">
        <f t="shared" si="0"/>
        <v>0</v>
      </c>
      <c r="K10" s="18"/>
      <c r="L10" s="50">
        <v>0.09</v>
      </c>
      <c r="M10" s="18">
        <f t="shared" si="1"/>
        <v>0</v>
      </c>
      <c r="N10" s="34"/>
      <c r="O10" s="93">
        <f t="shared" si="2"/>
        <v>0</v>
      </c>
      <c r="P10" s="93">
        <f t="shared" si="3"/>
        <v>0</v>
      </c>
    </row>
    <row r="11" ht="60" customHeight="1" spans="1:16">
      <c r="A11" s="27" t="s">
        <v>299</v>
      </c>
      <c r="B11" s="33" t="s">
        <v>300</v>
      </c>
      <c r="C11" s="74" t="s">
        <v>301</v>
      </c>
      <c r="D11" s="33" t="s">
        <v>301</v>
      </c>
      <c r="E11" s="33"/>
      <c r="F11" s="38" t="s">
        <v>24</v>
      </c>
      <c r="G11" s="39" t="s">
        <v>131</v>
      </c>
      <c r="H11" s="18"/>
      <c r="I11" s="50">
        <v>0.13</v>
      </c>
      <c r="J11" s="18">
        <f t="shared" si="0"/>
        <v>0</v>
      </c>
      <c r="K11" s="18"/>
      <c r="L11" s="50">
        <v>0.09</v>
      </c>
      <c r="M11" s="18">
        <f t="shared" si="1"/>
        <v>0</v>
      </c>
      <c r="N11" s="34"/>
      <c r="O11" s="93">
        <f t="shared" si="2"/>
        <v>0</v>
      </c>
      <c r="P11" s="93">
        <f t="shared" si="3"/>
        <v>0</v>
      </c>
    </row>
    <row r="12" ht="60" customHeight="1" spans="1:16">
      <c r="A12" s="27" t="s">
        <v>302</v>
      </c>
      <c r="B12" s="33" t="s">
        <v>303</v>
      </c>
      <c r="C12" s="74" t="s">
        <v>302</v>
      </c>
      <c r="D12" s="33" t="s">
        <v>304</v>
      </c>
      <c r="E12" s="33"/>
      <c r="F12" s="38" t="s">
        <v>24</v>
      </c>
      <c r="G12" s="39" t="s">
        <v>131</v>
      </c>
      <c r="H12" s="18"/>
      <c r="I12" s="50">
        <v>0.13</v>
      </c>
      <c r="J12" s="18">
        <f t="shared" si="0"/>
        <v>0</v>
      </c>
      <c r="K12" s="18"/>
      <c r="L12" s="50">
        <v>0.09</v>
      </c>
      <c r="M12" s="18">
        <f t="shared" si="1"/>
        <v>0</v>
      </c>
      <c r="N12" s="34"/>
      <c r="O12" s="93">
        <f t="shared" si="2"/>
        <v>0</v>
      </c>
      <c r="P12" s="93">
        <f t="shared" si="3"/>
        <v>0</v>
      </c>
    </row>
    <row r="13" ht="60.75" customHeight="1" spans="1:16">
      <c r="A13" s="27" t="s">
        <v>305</v>
      </c>
      <c r="B13" s="33" t="s">
        <v>306</v>
      </c>
      <c r="C13" s="74" t="s">
        <v>307</v>
      </c>
      <c r="D13" s="77" t="s">
        <v>308</v>
      </c>
      <c r="E13" s="33"/>
      <c r="F13" s="38" t="s">
        <v>24</v>
      </c>
      <c r="G13" s="39" t="s">
        <v>104</v>
      </c>
      <c r="H13" s="18"/>
      <c r="I13" s="50">
        <v>0.13</v>
      </c>
      <c r="J13" s="18">
        <f t="shared" si="0"/>
        <v>0</v>
      </c>
      <c r="K13" s="18"/>
      <c r="L13" s="50">
        <v>0.09</v>
      </c>
      <c r="M13" s="18">
        <f t="shared" si="1"/>
        <v>0</v>
      </c>
      <c r="N13" s="34">
        <v>146</v>
      </c>
      <c r="O13" s="93">
        <f t="shared" si="2"/>
        <v>0</v>
      </c>
      <c r="P13" s="93">
        <f t="shared" si="3"/>
        <v>0</v>
      </c>
    </row>
    <row r="14" ht="60.75" customHeight="1" spans="1:16">
      <c r="A14" s="27"/>
      <c r="B14" s="33" t="s">
        <v>309</v>
      </c>
      <c r="C14" s="74" t="s">
        <v>310</v>
      </c>
      <c r="D14" s="78" t="s">
        <v>311</v>
      </c>
      <c r="E14" s="33"/>
      <c r="F14" s="38" t="s">
        <v>24</v>
      </c>
      <c r="G14" s="39" t="s">
        <v>104</v>
      </c>
      <c r="H14" s="18"/>
      <c r="I14" s="50">
        <v>0.13</v>
      </c>
      <c r="J14" s="18">
        <f t="shared" si="0"/>
        <v>0</v>
      </c>
      <c r="K14" s="18"/>
      <c r="L14" s="50">
        <v>0.09</v>
      </c>
      <c r="M14" s="18">
        <f t="shared" si="1"/>
        <v>0</v>
      </c>
      <c r="N14" s="34"/>
      <c r="O14" s="93">
        <f t="shared" si="2"/>
        <v>0</v>
      </c>
      <c r="P14" s="93">
        <f t="shared" si="3"/>
        <v>0</v>
      </c>
    </row>
    <row r="15" ht="60" customHeight="1" spans="1:16">
      <c r="A15" s="13"/>
      <c r="B15" s="33" t="s">
        <v>312</v>
      </c>
      <c r="C15" s="74" t="s">
        <v>313</v>
      </c>
      <c r="D15" s="78" t="s">
        <v>314</v>
      </c>
      <c r="E15" s="33"/>
      <c r="F15" s="38" t="s">
        <v>24</v>
      </c>
      <c r="G15" s="39" t="s">
        <v>104</v>
      </c>
      <c r="H15" s="18"/>
      <c r="I15" s="50">
        <v>0.13</v>
      </c>
      <c r="J15" s="18">
        <f t="shared" si="0"/>
        <v>0</v>
      </c>
      <c r="K15" s="18"/>
      <c r="L15" s="50">
        <v>0.09</v>
      </c>
      <c r="M15" s="18">
        <f t="shared" si="1"/>
        <v>0</v>
      </c>
      <c r="N15" s="34"/>
      <c r="O15" s="93">
        <f t="shared" si="2"/>
        <v>0</v>
      </c>
      <c r="P15" s="93">
        <f t="shared" si="3"/>
        <v>0</v>
      </c>
    </row>
    <row r="16" ht="60" customHeight="1" spans="1:16">
      <c r="A16" s="79" t="s">
        <v>315</v>
      </c>
      <c r="B16" s="33" t="s">
        <v>316</v>
      </c>
      <c r="C16" s="74" t="s">
        <v>315</v>
      </c>
      <c r="D16" s="74" t="s">
        <v>315</v>
      </c>
      <c r="E16" s="33"/>
      <c r="F16" s="38" t="s">
        <v>24</v>
      </c>
      <c r="G16" s="39" t="s">
        <v>104</v>
      </c>
      <c r="H16" s="18"/>
      <c r="I16" s="50">
        <v>0.13</v>
      </c>
      <c r="J16" s="18">
        <f t="shared" si="0"/>
        <v>0</v>
      </c>
      <c r="K16" s="18"/>
      <c r="L16" s="50">
        <v>0.09</v>
      </c>
      <c r="M16" s="18">
        <f t="shared" si="1"/>
        <v>0</v>
      </c>
      <c r="N16" s="34"/>
      <c r="O16" s="93">
        <f t="shared" si="2"/>
        <v>0</v>
      </c>
      <c r="P16" s="93">
        <f t="shared" si="3"/>
        <v>0</v>
      </c>
    </row>
    <row r="17" ht="60" customHeight="1" spans="1:16">
      <c r="A17" s="73" t="s">
        <v>317</v>
      </c>
      <c r="B17" s="33" t="s">
        <v>318</v>
      </c>
      <c r="C17" s="74" t="s">
        <v>317</v>
      </c>
      <c r="D17" s="80" t="s">
        <v>319</v>
      </c>
      <c r="E17" s="33"/>
      <c r="F17" s="38" t="s">
        <v>24</v>
      </c>
      <c r="G17" s="39" t="s">
        <v>131</v>
      </c>
      <c r="H17" s="18"/>
      <c r="I17" s="50">
        <v>0.13</v>
      </c>
      <c r="J17" s="18">
        <f t="shared" si="0"/>
        <v>0</v>
      </c>
      <c r="K17" s="18"/>
      <c r="L17" s="50">
        <v>0.09</v>
      </c>
      <c r="M17" s="18">
        <f t="shared" si="1"/>
        <v>0</v>
      </c>
      <c r="N17" s="34"/>
      <c r="O17" s="93">
        <f t="shared" si="2"/>
        <v>0</v>
      </c>
      <c r="P17" s="93">
        <f t="shared" si="3"/>
        <v>0</v>
      </c>
    </row>
    <row r="18" ht="60" customHeight="1" spans="1:16">
      <c r="A18" s="73" t="s">
        <v>320</v>
      </c>
      <c r="B18" s="33" t="s">
        <v>321</v>
      </c>
      <c r="C18" s="74" t="s">
        <v>322</v>
      </c>
      <c r="D18" s="74" t="s">
        <v>323</v>
      </c>
      <c r="E18" s="33"/>
      <c r="F18" s="38" t="s">
        <v>24</v>
      </c>
      <c r="G18" s="39" t="s">
        <v>104</v>
      </c>
      <c r="H18" s="18"/>
      <c r="I18" s="50">
        <v>0.13</v>
      </c>
      <c r="J18" s="18">
        <f t="shared" ref="J18:J62" si="4">H18*1.13</f>
        <v>0</v>
      </c>
      <c r="K18" s="18"/>
      <c r="L18" s="50">
        <v>0.09</v>
      </c>
      <c r="M18" s="18">
        <f t="shared" ref="M18:M62" si="5">K18*1.09</f>
        <v>0</v>
      </c>
      <c r="N18" s="34"/>
      <c r="O18" s="93">
        <f t="shared" si="2"/>
        <v>0</v>
      </c>
      <c r="P18" s="93">
        <f t="shared" si="3"/>
        <v>0</v>
      </c>
    </row>
    <row r="19" ht="60" customHeight="1" spans="1:16">
      <c r="A19" s="75"/>
      <c r="B19" s="33" t="s">
        <v>324</v>
      </c>
      <c r="C19" s="74" t="s">
        <v>322</v>
      </c>
      <c r="D19" s="74" t="s">
        <v>325</v>
      </c>
      <c r="E19" s="33"/>
      <c r="F19" s="38" t="s">
        <v>24</v>
      </c>
      <c r="G19" s="39" t="s">
        <v>131</v>
      </c>
      <c r="H19" s="18"/>
      <c r="I19" s="50">
        <v>0.13</v>
      </c>
      <c r="J19" s="18">
        <f t="shared" si="4"/>
        <v>0</v>
      </c>
      <c r="K19" s="18"/>
      <c r="L19" s="50">
        <v>0.09</v>
      </c>
      <c r="M19" s="18">
        <f t="shared" si="5"/>
        <v>0</v>
      </c>
      <c r="N19" s="34"/>
      <c r="O19" s="93">
        <f t="shared" si="2"/>
        <v>0</v>
      </c>
      <c r="P19" s="93">
        <f t="shared" si="3"/>
        <v>0</v>
      </c>
    </row>
    <row r="20" ht="60" customHeight="1" spans="1:16">
      <c r="A20" s="75"/>
      <c r="B20" s="33" t="s">
        <v>326</v>
      </c>
      <c r="C20" s="74" t="s">
        <v>322</v>
      </c>
      <c r="D20" s="74" t="s">
        <v>327</v>
      </c>
      <c r="E20" s="33"/>
      <c r="F20" s="38" t="s">
        <v>24</v>
      </c>
      <c r="G20" s="39" t="s">
        <v>131</v>
      </c>
      <c r="H20" s="18"/>
      <c r="I20" s="50">
        <v>0.13</v>
      </c>
      <c r="J20" s="18">
        <f t="shared" si="4"/>
        <v>0</v>
      </c>
      <c r="K20" s="18"/>
      <c r="L20" s="50">
        <v>0.09</v>
      </c>
      <c r="M20" s="18">
        <f t="shared" si="5"/>
        <v>0</v>
      </c>
      <c r="N20" s="34"/>
      <c r="O20" s="93">
        <f t="shared" si="2"/>
        <v>0</v>
      </c>
      <c r="P20" s="93">
        <f t="shared" si="3"/>
        <v>0</v>
      </c>
    </row>
    <row r="21" ht="60" customHeight="1" spans="1:16">
      <c r="A21" s="75"/>
      <c r="B21" s="33" t="s">
        <v>328</v>
      </c>
      <c r="C21" s="74" t="s">
        <v>322</v>
      </c>
      <c r="D21" s="74" t="s">
        <v>329</v>
      </c>
      <c r="E21" s="33"/>
      <c r="F21" s="38" t="s">
        <v>24</v>
      </c>
      <c r="G21" s="39" t="s">
        <v>131</v>
      </c>
      <c r="H21" s="18"/>
      <c r="I21" s="50">
        <v>0.13</v>
      </c>
      <c r="J21" s="18">
        <f t="shared" si="4"/>
        <v>0</v>
      </c>
      <c r="K21" s="18"/>
      <c r="L21" s="50">
        <v>0.09</v>
      </c>
      <c r="M21" s="18">
        <f t="shared" si="5"/>
        <v>0</v>
      </c>
      <c r="N21" s="34"/>
      <c r="O21" s="93">
        <f t="shared" si="2"/>
        <v>0</v>
      </c>
      <c r="P21" s="93">
        <f t="shared" si="3"/>
        <v>0</v>
      </c>
    </row>
    <row r="22" ht="60" customHeight="1" spans="1:16">
      <c r="A22" s="75"/>
      <c r="B22" s="33" t="s">
        <v>330</v>
      </c>
      <c r="C22" s="74" t="s">
        <v>322</v>
      </c>
      <c r="D22" s="74" t="s">
        <v>331</v>
      </c>
      <c r="E22" s="33"/>
      <c r="F22" s="38" t="s">
        <v>24</v>
      </c>
      <c r="G22" s="39" t="s">
        <v>131</v>
      </c>
      <c r="H22" s="18"/>
      <c r="I22" s="50">
        <v>0.13</v>
      </c>
      <c r="J22" s="18">
        <f t="shared" si="4"/>
        <v>0</v>
      </c>
      <c r="K22" s="18"/>
      <c r="L22" s="50">
        <v>0.09</v>
      </c>
      <c r="M22" s="18">
        <f t="shared" si="5"/>
        <v>0</v>
      </c>
      <c r="N22" s="34"/>
      <c r="O22" s="93">
        <f t="shared" si="2"/>
        <v>0</v>
      </c>
      <c r="P22" s="93">
        <f t="shared" si="3"/>
        <v>0</v>
      </c>
    </row>
    <row r="23" ht="60" customHeight="1" spans="1:16">
      <c r="A23" s="75"/>
      <c r="B23" s="33" t="s">
        <v>332</v>
      </c>
      <c r="C23" s="74" t="s">
        <v>322</v>
      </c>
      <c r="D23" s="74" t="s">
        <v>333</v>
      </c>
      <c r="E23" s="33"/>
      <c r="F23" s="38" t="s">
        <v>24</v>
      </c>
      <c r="G23" s="39" t="s">
        <v>131</v>
      </c>
      <c r="H23" s="18"/>
      <c r="I23" s="50">
        <v>0.13</v>
      </c>
      <c r="J23" s="18">
        <f t="shared" si="4"/>
        <v>0</v>
      </c>
      <c r="K23" s="18"/>
      <c r="L23" s="50">
        <v>0.09</v>
      </c>
      <c r="M23" s="18">
        <f t="shared" si="5"/>
        <v>0</v>
      </c>
      <c r="N23" s="34"/>
      <c r="O23" s="93">
        <f t="shared" si="2"/>
        <v>0</v>
      </c>
      <c r="P23" s="93">
        <f t="shared" si="3"/>
        <v>0</v>
      </c>
    </row>
    <row r="24" ht="60" customHeight="1" spans="1:16">
      <c r="A24" s="75"/>
      <c r="B24" s="33" t="s">
        <v>334</v>
      </c>
      <c r="C24" s="74" t="s">
        <v>322</v>
      </c>
      <c r="D24" s="74" t="s">
        <v>335</v>
      </c>
      <c r="E24" s="33"/>
      <c r="F24" s="38" t="s">
        <v>24</v>
      </c>
      <c r="G24" s="39" t="s">
        <v>131</v>
      </c>
      <c r="H24" s="18"/>
      <c r="I24" s="50">
        <v>0.13</v>
      </c>
      <c r="J24" s="18">
        <f t="shared" si="4"/>
        <v>0</v>
      </c>
      <c r="K24" s="18"/>
      <c r="L24" s="50">
        <v>0.09</v>
      </c>
      <c r="M24" s="18">
        <f t="shared" si="5"/>
        <v>0</v>
      </c>
      <c r="N24" s="34"/>
      <c r="O24" s="93">
        <f t="shared" si="2"/>
        <v>0</v>
      </c>
      <c r="P24" s="93">
        <f t="shared" si="3"/>
        <v>0</v>
      </c>
    </row>
    <row r="25" ht="60" customHeight="1" spans="1:16">
      <c r="A25" s="75"/>
      <c r="B25" s="33" t="s">
        <v>336</v>
      </c>
      <c r="C25" s="74" t="s">
        <v>322</v>
      </c>
      <c r="D25" s="74" t="s">
        <v>337</v>
      </c>
      <c r="E25" s="33"/>
      <c r="F25" s="38" t="s">
        <v>24</v>
      </c>
      <c r="G25" s="39" t="s">
        <v>131</v>
      </c>
      <c r="H25" s="18"/>
      <c r="I25" s="50">
        <v>0.13</v>
      </c>
      <c r="J25" s="18">
        <f t="shared" si="4"/>
        <v>0</v>
      </c>
      <c r="K25" s="18"/>
      <c r="L25" s="50">
        <v>0.09</v>
      </c>
      <c r="M25" s="18">
        <f t="shared" si="5"/>
        <v>0</v>
      </c>
      <c r="N25" s="34"/>
      <c r="O25" s="93">
        <f t="shared" si="2"/>
        <v>0</v>
      </c>
      <c r="P25" s="93">
        <f t="shared" si="3"/>
        <v>0</v>
      </c>
    </row>
    <row r="26" s="22" customFormat="1" ht="60" customHeight="1" spans="1:20">
      <c r="A26" s="81"/>
      <c r="B26" s="82" t="s">
        <v>338</v>
      </c>
      <c r="C26" s="82" t="s">
        <v>322</v>
      </c>
      <c r="D26" s="83" t="s">
        <v>339</v>
      </c>
      <c r="E26" s="34"/>
      <c r="F26" s="1" t="s">
        <v>24</v>
      </c>
      <c r="G26" s="39" t="s">
        <v>340</v>
      </c>
      <c r="H26" s="18"/>
      <c r="I26" s="50">
        <v>0.13</v>
      </c>
      <c r="J26" s="18">
        <f t="shared" si="4"/>
        <v>0</v>
      </c>
      <c r="K26" s="18"/>
      <c r="L26" s="50">
        <v>0.09</v>
      </c>
      <c r="M26" s="18">
        <f t="shared" si="5"/>
        <v>0</v>
      </c>
      <c r="N26" s="34">
        <v>1350</v>
      </c>
      <c r="O26" s="93">
        <f t="shared" si="2"/>
        <v>0</v>
      </c>
      <c r="P26" s="93">
        <f t="shared" si="3"/>
        <v>0</v>
      </c>
      <c r="S26" s="6"/>
      <c r="T26" s="6"/>
    </row>
    <row r="27" ht="60" customHeight="1" spans="1:16">
      <c r="A27" s="27" t="s">
        <v>341</v>
      </c>
      <c r="B27" s="33" t="s">
        <v>342</v>
      </c>
      <c r="C27" s="74" t="s">
        <v>341</v>
      </c>
      <c r="D27" s="74" t="s">
        <v>343</v>
      </c>
      <c r="E27" s="33"/>
      <c r="F27" s="38" t="s">
        <v>24</v>
      </c>
      <c r="G27" s="39" t="s">
        <v>104</v>
      </c>
      <c r="H27" s="18"/>
      <c r="I27" s="50">
        <v>0.13</v>
      </c>
      <c r="J27" s="18">
        <f t="shared" si="4"/>
        <v>0</v>
      </c>
      <c r="K27" s="18"/>
      <c r="L27" s="50">
        <v>0.09</v>
      </c>
      <c r="M27" s="18">
        <f t="shared" si="5"/>
        <v>0</v>
      </c>
      <c r="N27" s="34"/>
      <c r="O27" s="93">
        <f t="shared" si="2"/>
        <v>0</v>
      </c>
      <c r="P27" s="93">
        <f t="shared" si="3"/>
        <v>0</v>
      </c>
    </row>
    <row r="28" ht="60" customHeight="1" spans="1:16">
      <c r="A28" s="13"/>
      <c r="B28" s="33" t="s">
        <v>344</v>
      </c>
      <c r="C28" s="74" t="s">
        <v>345</v>
      </c>
      <c r="D28" s="74" t="s">
        <v>346</v>
      </c>
      <c r="E28" s="33"/>
      <c r="F28" s="38" t="s">
        <v>24</v>
      </c>
      <c r="G28" s="39" t="s">
        <v>104</v>
      </c>
      <c r="H28" s="18"/>
      <c r="I28" s="50">
        <v>0.13</v>
      </c>
      <c r="J28" s="18">
        <f t="shared" si="4"/>
        <v>0</v>
      </c>
      <c r="K28" s="18"/>
      <c r="L28" s="50">
        <v>0.09</v>
      </c>
      <c r="M28" s="18">
        <f t="shared" si="5"/>
        <v>0</v>
      </c>
      <c r="N28" s="34"/>
      <c r="O28" s="93">
        <f t="shared" si="2"/>
        <v>0</v>
      </c>
      <c r="P28" s="93">
        <f t="shared" si="3"/>
        <v>0</v>
      </c>
    </row>
    <row r="29" ht="60" customHeight="1" spans="1:16">
      <c r="A29" s="13"/>
      <c r="B29" s="33" t="s">
        <v>347</v>
      </c>
      <c r="C29" s="74" t="s">
        <v>322</v>
      </c>
      <c r="D29" s="74" t="s">
        <v>348</v>
      </c>
      <c r="E29" s="33"/>
      <c r="F29" s="38" t="s">
        <v>24</v>
      </c>
      <c r="G29" s="39" t="s">
        <v>104</v>
      </c>
      <c r="H29" s="18"/>
      <c r="I29" s="50">
        <v>0.13</v>
      </c>
      <c r="J29" s="18">
        <f t="shared" si="4"/>
        <v>0</v>
      </c>
      <c r="K29" s="18"/>
      <c r="L29" s="50">
        <v>0.09</v>
      </c>
      <c r="M29" s="18">
        <f t="shared" si="5"/>
        <v>0</v>
      </c>
      <c r="N29" s="34"/>
      <c r="O29" s="93">
        <f t="shared" si="2"/>
        <v>0</v>
      </c>
      <c r="P29" s="93">
        <f t="shared" si="3"/>
        <v>0</v>
      </c>
    </row>
    <row r="30" ht="60" customHeight="1" spans="1:16">
      <c r="A30" s="73" t="s">
        <v>349</v>
      </c>
      <c r="B30" s="74" t="s">
        <v>350</v>
      </c>
      <c r="C30" s="78" t="s">
        <v>351</v>
      </c>
      <c r="D30" s="74" t="s">
        <v>352</v>
      </c>
      <c r="E30" s="33"/>
      <c r="F30" s="38" t="s">
        <v>24</v>
      </c>
      <c r="G30" s="39" t="s">
        <v>131</v>
      </c>
      <c r="H30" s="18"/>
      <c r="I30" s="50">
        <v>0.13</v>
      </c>
      <c r="J30" s="18">
        <f t="shared" si="4"/>
        <v>0</v>
      </c>
      <c r="K30" s="18"/>
      <c r="L30" s="50">
        <v>0.09</v>
      </c>
      <c r="M30" s="18">
        <f t="shared" si="5"/>
        <v>0</v>
      </c>
      <c r="N30" s="34"/>
      <c r="O30" s="93">
        <f t="shared" si="2"/>
        <v>0</v>
      </c>
      <c r="P30" s="93">
        <f t="shared" si="3"/>
        <v>0</v>
      </c>
    </row>
    <row r="31" ht="60" customHeight="1" spans="1:16">
      <c r="A31" s="84"/>
      <c r="B31" s="74" t="s">
        <v>353</v>
      </c>
      <c r="C31" s="78" t="s">
        <v>351</v>
      </c>
      <c r="D31" s="78" t="s">
        <v>354</v>
      </c>
      <c r="E31" s="33"/>
      <c r="F31" s="38" t="s">
        <v>24</v>
      </c>
      <c r="G31" s="39" t="s">
        <v>131</v>
      </c>
      <c r="H31" s="18"/>
      <c r="I31" s="50">
        <v>0.13</v>
      </c>
      <c r="J31" s="18">
        <f t="shared" si="4"/>
        <v>0</v>
      </c>
      <c r="K31" s="18"/>
      <c r="L31" s="50">
        <v>0.09</v>
      </c>
      <c r="M31" s="18">
        <f t="shared" si="5"/>
        <v>0</v>
      </c>
      <c r="N31" s="34"/>
      <c r="O31" s="93">
        <f t="shared" si="2"/>
        <v>0</v>
      </c>
      <c r="P31" s="93">
        <f t="shared" si="3"/>
        <v>0</v>
      </c>
    </row>
    <row r="32" ht="60" customHeight="1" spans="1:16">
      <c r="A32" s="84"/>
      <c r="B32" s="74" t="s">
        <v>355</v>
      </c>
      <c r="C32" s="78" t="s">
        <v>356</v>
      </c>
      <c r="D32" s="80" t="s">
        <v>357</v>
      </c>
      <c r="E32" s="33"/>
      <c r="F32" s="38" t="s">
        <v>24</v>
      </c>
      <c r="G32" s="39" t="s">
        <v>131</v>
      </c>
      <c r="H32" s="18"/>
      <c r="I32" s="50">
        <v>0.13</v>
      </c>
      <c r="J32" s="18">
        <f t="shared" si="4"/>
        <v>0</v>
      </c>
      <c r="K32" s="18"/>
      <c r="L32" s="50">
        <v>0.09</v>
      </c>
      <c r="M32" s="18">
        <f t="shared" si="5"/>
        <v>0</v>
      </c>
      <c r="N32" s="34"/>
      <c r="O32" s="93">
        <f t="shared" si="2"/>
        <v>0</v>
      </c>
      <c r="P32" s="93">
        <f t="shared" si="3"/>
        <v>0</v>
      </c>
    </row>
    <row r="33" ht="60" customHeight="1" spans="1:16">
      <c r="A33" s="84"/>
      <c r="B33" s="74" t="s">
        <v>358</v>
      </c>
      <c r="C33" s="78" t="s">
        <v>356</v>
      </c>
      <c r="D33" s="80" t="s">
        <v>359</v>
      </c>
      <c r="E33" s="33"/>
      <c r="F33" s="38" t="s">
        <v>24</v>
      </c>
      <c r="G33" s="39" t="s">
        <v>131</v>
      </c>
      <c r="H33" s="18"/>
      <c r="I33" s="50">
        <v>0.13</v>
      </c>
      <c r="J33" s="18">
        <f t="shared" si="4"/>
        <v>0</v>
      </c>
      <c r="K33" s="18"/>
      <c r="L33" s="50">
        <v>0.09</v>
      </c>
      <c r="M33" s="18">
        <f t="shared" si="5"/>
        <v>0</v>
      </c>
      <c r="N33" s="34"/>
      <c r="O33" s="93">
        <f t="shared" si="2"/>
        <v>0</v>
      </c>
      <c r="P33" s="93">
        <f t="shared" si="3"/>
        <v>0</v>
      </c>
    </row>
    <row r="34" ht="60" customHeight="1" spans="1:16">
      <c r="A34" s="84"/>
      <c r="B34" s="74" t="s">
        <v>360</v>
      </c>
      <c r="C34" s="78" t="s">
        <v>356</v>
      </c>
      <c r="D34" s="80" t="s">
        <v>361</v>
      </c>
      <c r="E34" s="33"/>
      <c r="F34" s="38" t="s">
        <v>24</v>
      </c>
      <c r="G34" s="39" t="s">
        <v>131</v>
      </c>
      <c r="H34" s="18"/>
      <c r="I34" s="50">
        <v>0.13</v>
      </c>
      <c r="J34" s="18">
        <f t="shared" si="4"/>
        <v>0</v>
      </c>
      <c r="K34" s="18"/>
      <c r="L34" s="50">
        <v>0.09</v>
      </c>
      <c r="M34" s="18">
        <f t="shared" si="5"/>
        <v>0</v>
      </c>
      <c r="N34" s="34"/>
      <c r="O34" s="93">
        <f t="shared" si="2"/>
        <v>0</v>
      </c>
      <c r="P34" s="93">
        <f t="shared" si="3"/>
        <v>0</v>
      </c>
    </row>
    <row r="35" ht="60" customHeight="1" spans="1:16">
      <c r="A35" s="84"/>
      <c r="B35" s="74" t="s">
        <v>362</v>
      </c>
      <c r="C35" s="78" t="s">
        <v>356</v>
      </c>
      <c r="D35" s="80" t="s">
        <v>363</v>
      </c>
      <c r="E35" s="33"/>
      <c r="F35" s="38" t="s">
        <v>24</v>
      </c>
      <c r="G35" s="39" t="s">
        <v>131</v>
      </c>
      <c r="H35" s="18"/>
      <c r="I35" s="50">
        <v>0.13</v>
      </c>
      <c r="J35" s="18">
        <f t="shared" si="4"/>
        <v>0</v>
      </c>
      <c r="K35" s="18"/>
      <c r="L35" s="50">
        <v>0.09</v>
      </c>
      <c r="M35" s="18">
        <f t="shared" si="5"/>
        <v>0</v>
      </c>
      <c r="N35" s="34"/>
      <c r="O35" s="93">
        <f t="shared" si="2"/>
        <v>0</v>
      </c>
      <c r="P35" s="93">
        <f t="shared" si="3"/>
        <v>0</v>
      </c>
    </row>
    <row r="36" ht="60" customHeight="1" spans="1:16">
      <c r="A36" s="84"/>
      <c r="B36" s="74" t="s">
        <v>364</v>
      </c>
      <c r="C36" s="78" t="s">
        <v>356</v>
      </c>
      <c r="D36" s="80" t="s">
        <v>365</v>
      </c>
      <c r="E36" s="33"/>
      <c r="F36" s="38" t="s">
        <v>24</v>
      </c>
      <c r="G36" s="39" t="s">
        <v>131</v>
      </c>
      <c r="H36" s="18"/>
      <c r="I36" s="50">
        <v>0.13</v>
      </c>
      <c r="J36" s="18">
        <f t="shared" si="4"/>
        <v>0</v>
      </c>
      <c r="K36" s="18"/>
      <c r="L36" s="50">
        <v>0.09</v>
      </c>
      <c r="M36" s="18">
        <f t="shared" si="5"/>
        <v>0</v>
      </c>
      <c r="N36" s="34"/>
      <c r="O36" s="93">
        <f t="shared" si="2"/>
        <v>0</v>
      </c>
      <c r="P36" s="93">
        <f t="shared" si="3"/>
        <v>0</v>
      </c>
    </row>
    <row r="37" ht="60" customHeight="1" spans="1:16">
      <c r="A37" s="84"/>
      <c r="B37" s="74" t="s">
        <v>366</v>
      </c>
      <c r="C37" s="78" t="s">
        <v>356</v>
      </c>
      <c r="D37" s="80" t="s">
        <v>367</v>
      </c>
      <c r="E37" s="33"/>
      <c r="F37" s="38" t="s">
        <v>24</v>
      </c>
      <c r="G37" s="39" t="s">
        <v>131</v>
      </c>
      <c r="H37" s="18"/>
      <c r="I37" s="50">
        <v>0.13</v>
      </c>
      <c r="J37" s="18">
        <f t="shared" si="4"/>
        <v>0</v>
      </c>
      <c r="K37" s="18"/>
      <c r="L37" s="50">
        <v>0.09</v>
      </c>
      <c r="M37" s="18">
        <f t="shared" si="5"/>
        <v>0</v>
      </c>
      <c r="N37" s="34"/>
      <c r="O37" s="93">
        <f t="shared" si="2"/>
        <v>0</v>
      </c>
      <c r="P37" s="93">
        <f t="shared" si="3"/>
        <v>0</v>
      </c>
    </row>
    <row r="38" ht="60" customHeight="1" spans="1:16">
      <c r="A38" s="84"/>
      <c r="B38" s="74" t="s">
        <v>368</v>
      </c>
      <c r="C38" s="78" t="s">
        <v>356</v>
      </c>
      <c r="D38" s="80" t="s">
        <v>369</v>
      </c>
      <c r="E38" s="37"/>
      <c r="F38" s="38" t="s">
        <v>24</v>
      </c>
      <c r="G38" s="39" t="s">
        <v>131</v>
      </c>
      <c r="H38" s="18"/>
      <c r="I38" s="50">
        <v>0.13</v>
      </c>
      <c r="J38" s="18">
        <f t="shared" si="4"/>
        <v>0</v>
      </c>
      <c r="K38" s="18"/>
      <c r="L38" s="50">
        <v>0.09</v>
      </c>
      <c r="M38" s="18">
        <f t="shared" si="5"/>
        <v>0</v>
      </c>
      <c r="N38" s="34"/>
      <c r="O38" s="93">
        <f t="shared" ref="O38:O62" si="6">N38*J38</f>
        <v>0</v>
      </c>
      <c r="P38" s="93">
        <f t="shared" ref="P38:P62" si="7">N38*M38</f>
        <v>0</v>
      </c>
    </row>
    <row r="39" ht="60" customHeight="1" spans="1:16">
      <c r="A39" s="84"/>
      <c r="B39" s="74" t="s">
        <v>370</v>
      </c>
      <c r="C39" s="78" t="s">
        <v>356</v>
      </c>
      <c r="D39" s="80" t="s">
        <v>371</v>
      </c>
      <c r="E39" s="37"/>
      <c r="F39" s="38" t="s">
        <v>24</v>
      </c>
      <c r="G39" s="39" t="s">
        <v>131</v>
      </c>
      <c r="H39" s="18"/>
      <c r="I39" s="50">
        <v>0.13</v>
      </c>
      <c r="J39" s="18">
        <f t="shared" si="4"/>
        <v>0</v>
      </c>
      <c r="K39" s="18"/>
      <c r="L39" s="50">
        <v>0.09</v>
      </c>
      <c r="M39" s="18">
        <f t="shared" si="5"/>
        <v>0</v>
      </c>
      <c r="N39" s="34"/>
      <c r="O39" s="93">
        <f t="shared" si="6"/>
        <v>0</v>
      </c>
      <c r="P39" s="93">
        <f t="shared" si="7"/>
        <v>0</v>
      </c>
    </row>
    <row r="40" ht="60" customHeight="1" spans="1:16">
      <c r="A40" s="84"/>
      <c r="B40" s="74" t="s">
        <v>372</v>
      </c>
      <c r="C40" s="78" t="s">
        <v>356</v>
      </c>
      <c r="D40" s="80" t="s">
        <v>373</v>
      </c>
      <c r="E40" s="37"/>
      <c r="F40" s="38" t="s">
        <v>24</v>
      </c>
      <c r="G40" s="39" t="s">
        <v>131</v>
      </c>
      <c r="H40" s="18"/>
      <c r="I40" s="50">
        <v>0.13</v>
      </c>
      <c r="J40" s="18">
        <f t="shared" si="4"/>
        <v>0</v>
      </c>
      <c r="K40" s="18"/>
      <c r="L40" s="50">
        <v>0.09</v>
      </c>
      <c r="M40" s="18">
        <f t="shared" si="5"/>
        <v>0</v>
      </c>
      <c r="N40" s="34"/>
      <c r="O40" s="93">
        <f t="shared" si="6"/>
        <v>0</v>
      </c>
      <c r="P40" s="93">
        <f t="shared" si="7"/>
        <v>0</v>
      </c>
    </row>
    <row r="41" s="22" customFormat="1" ht="191" customHeight="1" spans="1:16">
      <c r="A41" s="85"/>
      <c r="B41" s="86" t="s">
        <v>374</v>
      </c>
      <c r="C41" s="83" t="s">
        <v>356</v>
      </c>
      <c r="D41" s="83" t="s">
        <v>375</v>
      </c>
      <c r="E41" s="87"/>
      <c r="F41" s="1" t="s">
        <v>24</v>
      </c>
      <c r="G41" s="39" t="s">
        <v>340</v>
      </c>
      <c r="H41" s="18"/>
      <c r="I41" s="50">
        <v>0.13</v>
      </c>
      <c r="J41" s="18">
        <f t="shared" si="4"/>
        <v>0</v>
      </c>
      <c r="K41" s="18"/>
      <c r="L41" s="50">
        <v>0.09</v>
      </c>
      <c r="M41" s="18">
        <f t="shared" si="5"/>
        <v>0</v>
      </c>
      <c r="N41" s="34"/>
      <c r="O41" s="48">
        <f t="shared" si="6"/>
        <v>0</v>
      </c>
      <c r="P41" s="48">
        <f t="shared" si="7"/>
        <v>0</v>
      </c>
    </row>
    <row r="42" ht="60" customHeight="1" spans="1:16">
      <c r="A42" s="88"/>
      <c r="B42" s="74" t="s">
        <v>376</v>
      </c>
      <c r="C42" s="78" t="s">
        <v>356</v>
      </c>
      <c r="D42" s="78" t="s">
        <v>377</v>
      </c>
      <c r="E42" s="33"/>
      <c r="F42" s="38" t="s">
        <v>24</v>
      </c>
      <c r="G42" s="39" t="s">
        <v>340</v>
      </c>
      <c r="H42" s="18"/>
      <c r="I42" s="50">
        <v>0.13</v>
      </c>
      <c r="J42" s="18">
        <f t="shared" si="4"/>
        <v>0</v>
      </c>
      <c r="K42" s="18"/>
      <c r="L42" s="50">
        <v>0.09</v>
      </c>
      <c r="M42" s="18">
        <f t="shared" si="5"/>
        <v>0</v>
      </c>
      <c r="N42" s="34">
        <v>1342</v>
      </c>
      <c r="O42" s="93">
        <f t="shared" si="6"/>
        <v>0</v>
      </c>
      <c r="P42" s="93">
        <f t="shared" si="7"/>
        <v>0</v>
      </c>
    </row>
    <row r="43" ht="30" customHeight="1" spans="1:16">
      <c r="A43" s="27" t="s">
        <v>77</v>
      </c>
      <c r="B43" s="33" t="s">
        <v>378</v>
      </c>
      <c r="C43" s="74" t="s">
        <v>379</v>
      </c>
      <c r="D43" s="80" t="s">
        <v>380</v>
      </c>
      <c r="E43" s="37"/>
      <c r="F43" s="38" t="s">
        <v>24</v>
      </c>
      <c r="G43" s="39" t="s">
        <v>131</v>
      </c>
      <c r="H43" s="18"/>
      <c r="I43" s="50">
        <v>0.13</v>
      </c>
      <c r="J43" s="18">
        <f t="shared" si="4"/>
        <v>0</v>
      </c>
      <c r="K43" s="18"/>
      <c r="L43" s="50">
        <v>0.09</v>
      </c>
      <c r="M43" s="18">
        <f t="shared" si="5"/>
        <v>0</v>
      </c>
      <c r="N43" s="34"/>
      <c r="O43" s="93">
        <f t="shared" si="6"/>
        <v>0</v>
      </c>
      <c r="P43" s="93">
        <f t="shared" si="7"/>
        <v>0</v>
      </c>
    </row>
    <row r="44" ht="30" customHeight="1" spans="1:16">
      <c r="A44" s="13"/>
      <c r="B44" s="33" t="s">
        <v>381</v>
      </c>
      <c r="C44" s="74" t="s">
        <v>379</v>
      </c>
      <c r="D44" s="74" t="s">
        <v>382</v>
      </c>
      <c r="E44" s="37"/>
      <c r="F44" s="38" t="s">
        <v>24</v>
      </c>
      <c r="G44" s="39" t="s">
        <v>131</v>
      </c>
      <c r="H44" s="18"/>
      <c r="I44" s="50">
        <v>0.13</v>
      </c>
      <c r="J44" s="18">
        <f t="shared" si="4"/>
        <v>0</v>
      </c>
      <c r="K44" s="18"/>
      <c r="L44" s="50">
        <v>0.09</v>
      </c>
      <c r="M44" s="18">
        <f t="shared" si="5"/>
        <v>0</v>
      </c>
      <c r="N44" s="34"/>
      <c r="O44" s="93">
        <f t="shared" si="6"/>
        <v>0</v>
      </c>
      <c r="P44" s="93">
        <f t="shared" si="7"/>
        <v>0</v>
      </c>
    </row>
    <row r="45" ht="60" customHeight="1" spans="1:16">
      <c r="A45" s="13"/>
      <c r="B45" s="33" t="s">
        <v>383</v>
      </c>
      <c r="C45" s="74" t="s">
        <v>384</v>
      </c>
      <c r="D45" s="80" t="s">
        <v>385</v>
      </c>
      <c r="E45" s="33"/>
      <c r="F45" s="38" t="s">
        <v>24</v>
      </c>
      <c r="G45" s="39" t="s">
        <v>104</v>
      </c>
      <c r="H45" s="18"/>
      <c r="I45" s="50">
        <v>0.13</v>
      </c>
      <c r="J45" s="18">
        <f t="shared" si="4"/>
        <v>0</v>
      </c>
      <c r="K45" s="18"/>
      <c r="L45" s="50">
        <v>0.09</v>
      </c>
      <c r="M45" s="18">
        <f t="shared" si="5"/>
        <v>0</v>
      </c>
      <c r="N45" s="34"/>
      <c r="O45" s="93">
        <f t="shared" si="6"/>
        <v>0</v>
      </c>
      <c r="P45" s="93">
        <f t="shared" si="7"/>
        <v>0</v>
      </c>
    </row>
    <row r="46" ht="30" customHeight="1" spans="1:16">
      <c r="A46" s="13"/>
      <c r="B46" s="33" t="s">
        <v>386</v>
      </c>
      <c r="C46" s="74" t="s">
        <v>379</v>
      </c>
      <c r="D46" s="80" t="s">
        <v>387</v>
      </c>
      <c r="E46" s="37"/>
      <c r="F46" s="38" t="s">
        <v>24</v>
      </c>
      <c r="G46" s="39" t="s">
        <v>104</v>
      </c>
      <c r="H46" s="18"/>
      <c r="I46" s="50">
        <v>0.13</v>
      </c>
      <c r="J46" s="18">
        <f t="shared" si="4"/>
        <v>0</v>
      </c>
      <c r="K46" s="18"/>
      <c r="L46" s="50">
        <v>0.09</v>
      </c>
      <c r="M46" s="18">
        <f t="shared" si="5"/>
        <v>0</v>
      </c>
      <c r="N46" s="34">
        <v>362</v>
      </c>
      <c r="O46" s="93">
        <f t="shared" si="6"/>
        <v>0</v>
      </c>
      <c r="P46" s="93">
        <f t="shared" si="7"/>
        <v>0</v>
      </c>
    </row>
    <row r="47" ht="30" customHeight="1" spans="1:16">
      <c r="A47" s="13"/>
      <c r="B47" s="33" t="s">
        <v>388</v>
      </c>
      <c r="C47" s="74" t="s">
        <v>379</v>
      </c>
      <c r="D47" s="80" t="s">
        <v>389</v>
      </c>
      <c r="E47" s="37"/>
      <c r="F47" s="38" t="s">
        <v>24</v>
      </c>
      <c r="G47" s="39" t="s">
        <v>104</v>
      </c>
      <c r="H47" s="18"/>
      <c r="I47" s="50">
        <v>0.13</v>
      </c>
      <c r="J47" s="18">
        <f t="shared" si="4"/>
        <v>0</v>
      </c>
      <c r="K47" s="18"/>
      <c r="L47" s="50">
        <v>0.09</v>
      </c>
      <c r="M47" s="18">
        <f t="shared" si="5"/>
        <v>0</v>
      </c>
      <c r="N47" s="34"/>
      <c r="O47" s="93">
        <f t="shared" si="6"/>
        <v>0</v>
      </c>
      <c r="P47" s="93">
        <f t="shared" si="7"/>
        <v>0</v>
      </c>
    </row>
    <row r="48" ht="35" customHeight="1" spans="1:16">
      <c r="A48" s="27" t="s">
        <v>390</v>
      </c>
      <c r="B48" s="33" t="s">
        <v>391</v>
      </c>
      <c r="C48" s="74" t="s">
        <v>392</v>
      </c>
      <c r="D48" s="74" t="s">
        <v>393</v>
      </c>
      <c r="E48" s="33"/>
      <c r="F48" s="38" t="s">
        <v>24</v>
      </c>
      <c r="G48" s="39" t="s">
        <v>131</v>
      </c>
      <c r="H48" s="18"/>
      <c r="I48" s="50">
        <v>0.13</v>
      </c>
      <c r="J48" s="18">
        <f t="shared" si="4"/>
        <v>0</v>
      </c>
      <c r="K48" s="18"/>
      <c r="L48" s="50">
        <v>0.09</v>
      </c>
      <c r="M48" s="18">
        <f t="shared" si="5"/>
        <v>0</v>
      </c>
      <c r="N48" s="34"/>
      <c r="O48" s="93">
        <f t="shared" si="6"/>
        <v>0</v>
      </c>
      <c r="P48" s="93">
        <f t="shared" si="7"/>
        <v>0</v>
      </c>
    </row>
    <row r="49" ht="35" customHeight="1" spans="1:16">
      <c r="A49" s="13"/>
      <c r="B49" s="33" t="s">
        <v>394</v>
      </c>
      <c r="C49" s="74" t="s">
        <v>392</v>
      </c>
      <c r="D49" s="74" t="s">
        <v>395</v>
      </c>
      <c r="E49" s="33"/>
      <c r="F49" s="38" t="s">
        <v>24</v>
      </c>
      <c r="G49" s="39" t="s">
        <v>131</v>
      </c>
      <c r="H49" s="18"/>
      <c r="I49" s="50">
        <v>0.13</v>
      </c>
      <c r="J49" s="18">
        <f t="shared" si="4"/>
        <v>0</v>
      </c>
      <c r="K49" s="18"/>
      <c r="L49" s="50">
        <v>0.09</v>
      </c>
      <c r="M49" s="18">
        <f t="shared" si="5"/>
        <v>0</v>
      </c>
      <c r="N49" s="34"/>
      <c r="O49" s="93">
        <f t="shared" si="6"/>
        <v>0</v>
      </c>
      <c r="P49" s="93">
        <f t="shared" si="7"/>
        <v>0</v>
      </c>
    </row>
    <row r="50" ht="60" customHeight="1" spans="1:16">
      <c r="A50" s="75"/>
      <c r="B50" s="33" t="s">
        <v>396</v>
      </c>
      <c r="C50" s="74" t="s">
        <v>397</v>
      </c>
      <c r="D50" s="78" t="s">
        <v>398</v>
      </c>
      <c r="E50" s="33"/>
      <c r="F50" s="38" t="s">
        <v>24</v>
      </c>
      <c r="G50" s="39" t="s">
        <v>131</v>
      </c>
      <c r="H50" s="18"/>
      <c r="I50" s="50">
        <v>0.13</v>
      </c>
      <c r="J50" s="18">
        <f t="shared" si="4"/>
        <v>0</v>
      </c>
      <c r="K50" s="18"/>
      <c r="L50" s="50">
        <v>0.09</v>
      </c>
      <c r="M50" s="18">
        <f t="shared" si="5"/>
        <v>0</v>
      </c>
      <c r="N50" s="34">
        <v>1792</v>
      </c>
      <c r="O50" s="93">
        <f t="shared" si="6"/>
        <v>0</v>
      </c>
      <c r="P50" s="93">
        <f t="shared" si="7"/>
        <v>0</v>
      </c>
    </row>
    <row r="51" ht="60" customHeight="1" spans="1:16">
      <c r="A51" s="75"/>
      <c r="B51" s="33" t="s">
        <v>399</v>
      </c>
      <c r="C51" s="74" t="s">
        <v>397</v>
      </c>
      <c r="D51" s="74" t="s">
        <v>400</v>
      </c>
      <c r="E51" s="37"/>
      <c r="F51" s="38" t="s">
        <v>24</v>
      </c>
      <c r="G51" s="39" t="s">
        <v>104</v>
      </c>
      <c r="H51" s="18"/>
      <c r="I51" s="50">
        <v>0.13</v>
      </c>
      <c r="J51" s="18">
        <f t="shared" si="4"/>
        <v>0</v>
      </c>
      <c r="K51" s="18"/>
      <c r="L51" s="50">
        <v>0.09</v>
      </c>
      <c r="M51" s="18">
        <f t="shared" si="5"/>
        <v>0</v>
      </c>
      <c r="N51" s="34"/>
      <c r="O51" s="93">
        <f t="shared" si="6"/>
        <v>0</v>
      </c>
      <c r="P51" s="93">
        <f t="shared" si="7"/>
        <v>0</v>
      </c>
    </row>
    <row r="52" ht="60" customHeight="1" spans="1:16">
      <c r="A52" s="75"/>
      <c r="B52" s="33" t="s">
        <v>401</v>
      </c>
      <c r="C52" s="74" t="s">
        <v>397</v>
      </c>
      <c r="D52" s="74" t="s">
        <v>402</v>
      </c>
      <c r="E52" s="37"/>
      <c r="F52" s="38" t="s">
        <v>24</v>
      </c>
      <c r="G52" s="39" t="s">
        <v>104</v>
      </c>
      <c r="H52" s="18"/>
      <c r="I52" s="50">
        <v>0.13</v>
      </c>
      <c r="J52" s="18">
        <f t="shared" si="4"/>
        <v>0</v>
      </c>
      <c r="K52" s="18"/>
      <c r="L52" s="50">
        <v>0.09</v>
      </c>
      <c r="M52" s="18">
        <f t="shared" si="5"/>
        <v>0</v>
      </c>
      <c r="N52" s="34"/>
      <c r="O52" s="93">
        <f t="shared" si="6"/>
        <v>0</v>
      </c>
      <c r="P52" s="93">
        <f t="shared" si="7"/>
        <v>0</v>
      </c>
    </row>
    <row r="53" ht="60" customHeight="1" spans="1:16">
      <c r="A53" s="75"/>
      <c r="B53" s="33" t="s">
        <v>403</v>
      </c>
      <c r="C53" s="78" t="s">
        <v>404</v>
      </c>
      <c r="D53" s="74" t="s">
        <v>405</v>
      </c>
      <c r="E53" s="33"/>
      <c r="F53" s="38" t="s">
        <v>24</v>
      </c>
      <c r="G53" s="39" t="s">
        <v>104</v>
      </c>
      <c r="H53" s="18"/>
      <c r="I53" s="50">
        <v>0.13</v>
      </c>
      <c r="J53" s="18">
        <f t="shared" si="4"/>
        <v>0</v>
      </c>
      <c r="K53" s="18"/>
      <c r="L53" s="50">
        <v>0.09</v>
      </c>
      <c r="M53" s="18">
        <f t="shared" si="5"/>
        <v>0</v>
      </c>
      <c r="N53" s="34"/>
      <c r="O53" s="93">
        <f t="shared" si="6"/>
        <v>0</v>
      </c>
      <c r="P53" s="93">
        <f t="shared" si="7"/>
        <v>0</v>
      </c>
    </row>
    <row r="54" ht="60" customHeight="1" spans="1:16">
      <c r="A54" s="76"/>
      <c r="B54" s="33" t="s">
        <v>406</v>
      </c>
      <c r="C54" s="78" t="s">
        <v>404</v>
      </c>
      <c r="D54" s="74" t="s">
        <v>407</v>
      </c>
      <c r="E54" s="33"/>
      <c r="F54" s="38" t="s">
        <v>24</v>
      </c>
      <c r="G54" s="39" t="s">
        <v>104</v>
      </c>
      <c r="H54" s="18"/>
      <c r="I54" s="50">
        <v>0.13</v>
      </c>
      <c r="J54" s="18">
        <f t="shared" si="4"/>
        <v>0</v>
      </c>
      <c r="K54" s="18"/>
      <c r="L54" s="50">
        <v>0.09</v>
      </c>
      <c r="M54" s="18">
        <f t="shared" si="5"/>
        <v>0</v>
      </c>
      <c r="N54" s="34"/>
      <c r="O54" s="93">
        <f t="shared" si="6"/>
        <v>0</v>
      </c>
      <c r="P54" s="93">
        <f t="shared" si="7"/>
        <v>0</v>
      </c>
    </row>
    <row r="55" ht="60" customHeight="1" spans="1:16">
      <c r="A55" s="11" t="s">
        <v>408</v>
      </c>
      <c r="B55" s="33" t="s">
        <v>409</v>
      </c>
      <c r="C55" s="78" t="s">
        <v>410</v>
      </c>
      <c r="D55" s="78" t="s">
        <v>411</v>
      </c>
      <c r="E55" s="33"/>
      <c r="F55" s="38" t="s">
        <v>24</v>
      </c>
      <c r="G55" s="39" t="s">
        <v>131</v>
      </c>
      <c r="H55" s="18"/>
      <c r="I55" s="50">
        <v>0.13</v>
      </c>
      <c r="J55" s="18">
        <f t="shared" si="4"/>
        <v>0</v>
      </c>
      <c r="K55" s="18"/>
      <c r="L55" s="50">
        <v>0.09</v>
      </c>
      <c r="M55" s="18">
        <f t="shared" si="5"/>
        <v>0</v>
      </c>
      <c r="N55" s="34"/>
      <c r="O55" s="93">
        <f t="shared" si="6"/>
        <v>0</v>
      </c>
      <c r="P55" s="93">
        <f t="shared" si="7"/>
        <v>0</v>
      </c>
    </row>
    <row r="56" ht="60" customHeight="1" spans="1:16">
      <c r="A56" s="14"/>
      <c r="B56" s="33" t="s">
        <v>412</v>
      </c>
      <c r="C56" s="78" t="s">
        <v>410</v>
      </c>
      <c r="D56" s="78" t="s">
        <v>413</v>
      </c>
      <c r="E56" s="33"/>
      <c r="F56" s="38" t="s">
        <v>24</v>
      </c>
      <c r="G56" s="39" t="s">
        <v>131</v>
      </c>
      <c r="H56" s="18"/>
      <c r="I56" s="50">
        <v>0.13</v>
      </c>
      <c r="J56" s="18">
        <f t="shared" si="4"/>
        <v>0</v>
      </c>
      <c r="K56" s="18"/>
      <c r="L56" s="50">
        <v>0.09</v>
      </c>
      <c r="M56" s="18">
        <f t="shared" si="5"/>
        <v>0</v>
      </c>
      <c r="N56" s="34"/>
      <c r="O56" s="93">
        <f t="shared" si="6"/>
        <v>0</v>
      </c>
      <c r="P56" s="93">
        <f t="shared" si="7"/>
        <v>0</v>
      </c>
    </row>
    <row r="57" ht="60" customHeight="1" spans="1:16">
      <c r="A57" s="14"/>
      <c r="B57" s="33" t="s">
        <v>414</v>
      </c>
      <c r="C57" s="78" t="s">
        <v>410</v>
      </c>
      <c r="D57" s="78" t="s">
        <v>415</v>
      </c>
      <c r="E57" s="33"/>
      <c r="F57" s="38" t="s">
        <v>24</v>
      </c>
      <c r="G57" s="39" t="s">
        <v>104</v>
      </c>
      <c r="H57" s="18"/>
      <c r="I57" s="50">
        <v>0.13</v>
      </c>
      <c r="J57" s="18">
        <f t="shared" si="4"/>
        <v>0</v>
      </c>
      <c r="K57" s="18"/>
      <c r="L57" s="50">
        <v>0.09</v>
      </c>
      <c r="M57" s="18">
        <f t="shared" si="5"/>
        <v>0</v>
      </c>
      <c r="N57" s="34"/>
      <c r="O57" s="93">
        <f t="shared" si="6"/>
        <v>0</v>
      </c>
      <c r="P57" s="93">
        <f t="shared" si="7"/>
        <v>0</v>
      </c>
    </row>
    <row r="58" ht="60" customHeight="1" spans="1:16">
      <c r="A58" s="14"/>
      <c r="B58" s="33" t="s">
        <v>416</v>
      </c>
      <c r="C58" s="78" t="s">
        <v>410</v>
      </c>
      <c r="D58" s="78" t="s">
        <v>417</v>
      </c>
      <c r="E58" s="33"/>
      <c r="F58" s="38" t="s">
        <v>24</v>
      </c>
      <c r="G58" s="39" t="s">
        <v>131</v>
      </c>
      <c r="H58" s="18"/>
      <c r="I58" s="50">
        <v>0.13</v>
      </c>
      <c r="J58" s="18">
        <f t="shared" si="4"/>
        <v>0</v>
      </c>
      <c r="K58" s="18"/>
      <c r="L58" s="50">
        <v>0.09</v>
      </c>
      <c r="M58" s="18">
        <f t="shared" si="5"/>
        <v>0</v>
      </c>
      <c r="N58" s="34"/>
      <c r="O58" s="93">
        <f t="shared" si="6"/>
        <v>0</v>
      </c>
      <c r="P58" s="93">
        <f t="shared" si="7"/>
        <v>0</v>
      </c>
    </row>
    <row r="59" ht="47.25" customHeight="1" spans="1:16">
      <c r="A59" s="75"/>
      <c r="B59" s="33" t="s">
        <v>418</v>
      </c>
      <c r="C59" s="74" t="s">
        <v>419</v>
      </c>
      <c r="D59" s="74" t="s">
        <v>420</v>
      </c>
      <c r="E59" s="37"/>
      <c r="F59" s="38" t="s">
        <v>24</v>
      </c>
      <c r="G59" s="39" t="s">
        <v>131</v>
      </c>
      <c r="H59" s="18"/>
      <c r="I59" s="50">
        <v>0.13</v>
      </c>
      <c r="J59" s="18">
        <f t="shared" si="4"/>
        <v>0</v>
      </c>
      <c r="K59" s="18"/>
      <c r="L59" s="50">
        <v>0.09</v>
      </c>
      <c r="M59" s="18">
        <f t="shared" si="5"/>
        <v>0</v>
      </c>
      <c r="N59" s="34"/>
      <c r="O59" s="93">
        <f t="shared" si="6"/>
        <v>0</v>
      </c>
      <c r="P59" s="93">
        <f t="shared" si="7"/>
        <v>0</v>
      </c>
    </row>
    <row r="60" ht="47.25" customHeight="1" spans="1:16">
      <c r="A60" s="76"/>
      <c r="B60" s="33" t="s">
        <v>421</v>
      </c>
      <c r="C60" s="74" t="s">
        <v>419</v>
      </c>
      <c r="D60" s="74" t="s">
        <v>422</v>
      </c>
      <c r="E60" s="37"/>
      <c r="F60" s="38" t="s">
        <v>24</v>
      </c>
      <c r="G60" s="39" t="s">
        <v>131</v>
      </c>
      <c r="H60" s="18"/>
      <c r="I60" s="50">
        <v>0.13</v>
      </c>
      <c r="J60" s="18">
        <f t="shared" si="4"/>
        <v>0</v>
      </c>
      <c r="K60" s="18"/>
      <c r="L60" s="50">
        <v>0.09</v>
      </c>
      <c r="M60" s="18">
        <f t="shared" si="5"/>
        <v>0</v>
      </c>
      <c r="N60" s="34"/>
      <c r="O60" s="93">
        <f t="shared" si="6"/>
        <v>0</v>
      </c>
      <c r="P60" s="93">
        <f t="shared" si="7"/>
        <v>0</v>
      </c>
    </row>
    <row r="61" ht="44.15" customHeight="1" spans="1:16">
      <c r="A61" s="73" t="s">
        <v>423</v>
      </c>
      <c r="B61" s="33" t="s">
        <v>424</v>
      </c>
      <c r="C61" s="74" t="s">
        <v>425</v>
      </c>
      <c r="D61" s="74" t="s">
        <v>426</v>
      </c>
      <c r="E61" s="74"/>
      <c r="F61" s="38" t="s">
        <v>24</v>
      </c>
      <c r="G61" s="39" t="s">
        <v>104</v>
      </c>
      <c r="H61" s="18"/>
      <c r="I61" s="50">
        <v>0.13</v>
      </c>
      <c r="J61" s="18">
        <f t="shared" si="4"/>
        <v>0</v>
      </c>
      <c r="K61" s="18"/>
      <c r="L61" s="50">
        <v>0.09</v>
      </c>
      <c r="M61" s="18">
        <f t="shared" si="5"/>
        <v>0</v>
      </c>
      <c r="N61" s="34"/>
      <c r="O61" s="93">
        <f t="shared" si="6"/>
        <v>0</v>
      </c>
      <c r="P61" s="93">
        <f t="shared" si="7"/>
        <v>0</v>
      </c>
    </row>
    <row r="62" ht="40.5" customHeight="1" spans="1:16">
      <c r="A62" s="75"/>
      <c r="B62" s="33" t="s">
        <v>427</v>
      </c>
      <c r="C62" s="74" t="s">
        <v>425</v>
      </c>
      <c r="D62" s="74" t="s">
        <v>428</v>
      </c>
      <c r="E62" s="74"/>
      <c r="F62" s="38" t="s">
        <v>24</v>
      </c>
      <c r="G62" s="39" t="s">
        <v>104</v>
      </c>
      <c r="H62" s="18"/>
      <c r="I62" s="50">
        <v>0.13</v>
      </c>
      <c r="J62" s="18">
        <f t="shared" si="4"/>
        <v>0</v>
      </c>
      <c r="K62" s="18"/>
      <c r="L62" s="50">
        <v>0.09</v>
      </c>
      <c r="M62" s="18">
        <f t="shared" si="5"/>
        <v>0</v>
      </c>
      <c r="N62" s="34"/>
      <c r="O62" s="93">
        <f t="shared" si="6"/>
        <v>0</v>
      </c>
      <c r="P62" s="93">
        <f t="shared" si="7"/>
        <v>0</v>
      </c>
    </row>
    <row r="63" ht="40.5" customHeight="1" spans="1:16">
      <c r="A63" s="60" t="s">
        <v>278</v>
      </c>
      <c r="B63" s="61"/>
      <c r="C63" s="61"/>
      <c r="D63" s="61"/>
      <c r="E63" s="61"/>
      <c r="F63" s="61"/>
      <c r="G63" s="61"/>
      <c r="H63" s="61"/>
      <c r="I63" s="61"/>
      <c r="J63" s="61"/>
      <c r="K63" s="61"/>
      <c r="L63" s="61"/>
      <c r="M63" s="61"/>
      <c r="N63" s="62"/>
      <c r="O63" s="48">
        <f>SUM(O5:O62)</f>
        <v>0</v>
      </c>
      <c r="P63" s="48">
        <f>SUM(P5:P62)</f>
        <v>0</v>
      </c>
    </row>
    <row r="64" ht="40.5" customHeight="1" spans="1:16">
      <c r="A64" s="60" t="s">
        <v>279</v>
      </c>
      <c r="B64" s="61"/>
      <c r="C64" s="61"/>
      <c r="D64" s="61"/>
      <c r="E64" s="61"/>
      <c r="F64" s="61"/>
      <c r="G64" s="61"/>
      <c r="H64" s="61"/>
      <c r="I64" s="61"/>
      <c r="J64" s="61"/>
      <c r="K64" s="61"/>
      <c r="L64" s="61"/>
      <c r="M64" s="61"/>
      <c r="N64" s="62"/>
      <c r="O64" s="63">
        <f>SUM(O63:P63)</f>
        <v>0</v>
      </c>
      <c r="P64" s="64"/>
    </row>
    <row r="65" ht="40.5" customHeight="1"/>
    <row r="66" ht="40.5" customHeight="1"/>
    <row r="67" ht="40.5" customHeight="1"/>
    <row r="68" ht="40.5" customHeight="1"/>
    <row r="69" ht="40.5" customHeight="1"/>
    <row r="70" ht="40.5" customHeight="1"/>
    <row r="71" ht="40.5" customHeight="1"/>
    <row r="72" ht="40.5" customHeight="1"/>
  </sheetData>
  <mergeCells count="30">
    <mergeCell ref="H3:J3"/>
    <mergeCell ref="K3:M3"/>
    <mergeCell ref="A63:N63"/>
    <mergeCell ref="A64:N64"/>
    <mergeCell ref="O64:P64"/>
    <mergeCell ref="A3:A4"/>
    <mergeCell ref="A5:A10"/>
    <mergeCell ref="A13:A15"/>
    <mergeCell ref="A18:A26"/>
    <mergeCell ref="A27:A29"/>
    <mergeCell ref="A30:A42"/>
    <mergeCell ref="A43:A47"/>
    <mergeCell ref="A48:A49"/>
    <mergeCell ref="A50:A54"/>
    <mergeCell ref="A55:A58"/>
    <mergeCell ref="A59:A60"/>
    <mergeCell ref="A61:A62"/>
    <mergeCell ref="B3:B4"/>
    <mergeCell ref="C3:C4"/>
    <mergeCell ref="D3:D4"/>
    <mergeCell ref="E3:E4"/>
    <mergeCell ref="E38:E40"/>
    <mergeCell ref="E43:E44"/>
    <mergeCell ref="E46:E47"/>
    <mergeCell ref="E51:E52"/>
    <mergeCell ref="F3:F4"/>
    <mergeCell ref="G3:G4"/>
    <mergeCell ref="N3:N4"/>
    <mergeCell ref="O3:O4"/>
    <mergeCell ref="P3:P4"/>
  </mergeCells>
  <printOptions horizontalCentered="1"/>
  <pageMargins left="0.31496062992126" right="0.275590551181102" top="0.354330708661417" bottom="0.354330708661417" header="0.31496062992126" footer="0.31496062992126"/>
  <pageSetup paperSize="9" scale="99" orientation="landscape" horizontalDpi="300" verticalDpi="300"/>
  <headerFooter/>
  <rowBreaks count="2" manualBreakCount="2">
    <brk id="23" max="4" man="1"/>
    <brk id="46" max="4" man="1"/>
  </rowBreaks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T258"/>
  <sheetViews>
    <sheetView zoomScale="85" zoomScaleNormal="85" workbookViewId="0">
      <pane xSplit="4" ySplit="3" topLeftCell="G254" activePane="bottomRight" state="frozen"/>
      <selection/>
      <selection pane="topRight"/>
      <selection pane="bottomLeft"/>
      <selection pane="bottomRight" activeCell="H5" sqref="H5:H187"/>
    </sheetView>
  </sheetViews>
  <sheetFormatPr defaultColWidth="9.18518518518519" defaultRowHeight="13.2"/>
  <cols>
    <col min="1" max="1" width="12" style="6" customWidth="1"/>
    <col min="2" max="2" width="26.2777777777778" style="23" customWidth="1"/>
    <col min="3" max="3" width="28.5555555555556" style="23" customWidth="1"/>
    <col min="4" max="4" width="12.3333333333333" style="7" customWidth="1"/>
    <col min="5" max="5" width="18.712962962963" style="6" customWidth="1"/>
    <col min="6" max="6" width="5.58333333333333" style="6" customWidth="1"/>
    <col min="7" max="7" width="8.56481481481481" style="22" customWidth="1"/>
    <col min="8" max="8" width="14" style="24" customWidth="1"/>
    <col min="9" max="13" width="9.18518518518519" style="24" customWidth="1"/>
    <col min="14" max="14" width="9.71296296296296" style="25"/>
    <col min="15" max="16" width="12.8611111111111" style="26"/>
    <col min="17" max="17" width="9.18518518518519" style="6"/>
    <col min="18" max="18" width="12.8611111111111" style="6"/>
    <col min="19" max="19" width="9.18518518518519" style="6"/>
    <col min="20" max="20" width="12.8611111111111" style="6"/>
    <col min="21" max="16384" width="9.18518518518519" style="6"/>
  </cols>
  <sheetData>
    <row r="1" ht="21.75" customHeight="1" spans="1:3">
      <c r="A1" s="8" t="s">
        <v>429</v>
      </c>
      <c r="B1" s="5"/>
      <c r="C1" s="5"/>
    </row>
    <row r="2" s="5" customFormat="1" ht="20.15" customHeight="1" spans="1:16">
      <c r="A2" s="27" t="s">
        <v>84</v>
      </c>
      <c r="B2" s="11" t="s">
        <v>85</v>
      </c>
      <c r="C2" s="11" t="s">
        <v>430</v>
      </c>
      <c r="D2" s="27" t="s">
        <v>431</v>
      </c>
      <c r="E2" s="11" t="s">
        <v>87</v>
      </c>
      <c r="F2" s="11" t="s">
        <v>88</v>
      </c>
      <c r="G2" s="28" t="s">
        <v>89</v>
      </c>
      <c r="H2" s="29" t="s">
        <v>90</v>
      </c>
      <c r="I2" s="40"/>
      <c r="J2" s="40"/>
      <c r="K2" s="29" t="s">
        <v>91</v>
      </c>
      <c r="L2" s="40"/>
      <c r="M2" s="40"/>
      <c r="N2" s="41" t="s">
        <v>92</v>
      </c>
      <c r="O2" s="42" t="s">
        <v>93</v>
      </c>
      <c r="P2" s="43" t="s">
        <v>94</v>
      </c>
    </row>
    <row r="3" ht="25" customHeight="1" spans="1:16">
      <c r="A3" s="13"/>
      <c r="B3" s="14"/>
      <c r="C3" s="14"/>
      <c r="D3" s="13"/>
      <c r="E3" s="14"/>
      <c r="F3" s="14"/>
      <c r="G3" s="30"/>
      <c r="H3" s="31" t="s">
        <v>95</v>
      </c>
      <c r="I3" s="31" t="s">
        <v>96</v>
      </c>
      <c r="J3" s="31" t="s">
        <v>97</v>
      </c>
      <c r="K3" s="31" t="s">
        <v>98</v>
      </c>
      <c r="L3" s="31" t="s">
        <v>96</v>
      </c>
      <c r="M3" s="31" t="s">
        <v>99</v>
      </c>
      <c r="N3" s="44"/>
      <c r="O3" s="45"/>
      <c r="P3" s="46"/>
    </row>
    <row r="4" ht="24" customHeight="1" spans="1:16">
      <c r="A4" s="32" t="s">
        <v>432</v>
      </c>
      <c r="B4" s="14"/>
      <c r="C4" s="14"/>
      <c r="D4" s="13"/>
      <c r="E4" s="33"/>
      <c r="F4" s="33"/>
      <c r="G4" s="34"/>
      <c r="H4" s="18"/>
      <c r="I4" s="18"/>
      <c r="J4" s="18"/>
      <c r="K4" s="18"/>
      <c r="L4" s="18"/>
      <c r="M4" s="18"/>
      <c r="N4" s="47"/>
      <c r="O4" s="48"/>
      <c r="P4" s="49"/>
    </row>
    <row r="5" spans="1:16">
      <c r="A5" s="19" t="s">
        <v>433</v>
      </c>
      <c r="B5" s="35" t="s">
        <v>434</v>
      </c>
      <c r="C5" s="36" t="s">
        <v>435</v>
      </c>
      <c r="D5" s="19">
        <v>50</v>
      </c>
      <c r="E5" s="37"/>
      <c r="F5" s="38" t="s">
        <v>436</v>
      </c>
      <c r="G5" s="39" t="s">
        <v>104</v>
      </c>
      <c r="H5" s="18"/>
      <c r="I5" s="50">
        <v>0.13</v>
      </c>
      <c r="J5" s="18">
        <f t="shared" ref="J5:J13" si="0">H5*1.13</f>
        <v>0</v>
      </c>
      <c r="K5" s="18"/>
      <c r="L5" s="50">
        <v>0.09</v>
      </c>
      <c r="M5" s="18">
        <f t="shared" ref="M5:M13" si="1">K5*1.09</f>
        <v>0</v>
      </c>
      <c r="N5" s="47">
        <v>7230</v>
      </c>
      <c r="O5" s="48">
        <f>N5*J5</f>
        <v>0</v>
      </c>
      <c r="P5" s="49">
        <f>N5*M5</f>
        <v>0</v>
      </c>
    </row>
    <row r="6" ht="12.75" customHeight="1" spans="1:16">
      <c r="A6" s="19" t="s">
        <v>437</v>
      </c>
      <c r="B6" s="35" t="s">
        <v>434</v>
      </c>
      <c r="C6" s="36" t="s">
        <v>435</v>
      </c>
      <c r="D6" s="19">
        <v>56</v>
      </c>
      <c r="E6" s="37"/>
      <c r="F6" s="38" t="s">
        <v>436</v>
      </c>
      <c r="G6" s="39" t="s">
        <v>104</v>
      </c>
      <c r="H6" s="18"/>
      <c r="I6" s="50">
        <v>0.13</v>
      </c>
      <c r="J6" s="18">
        <f t="shared" si="0"/>
        <v>0</v>
      </c>
      <c r="K6" s="18"/>
      <c r="L6" s="50">
        <v>0.09</v>
      </c>
      <c r="M6" s="18">
        <f t="shared" si="1"/>
        <v>0</v>
      </c>
      <c r="N6" s="47"/>
      <c r="O6" s="48">
        <f t="shared" ref="O6:O13" si="2">N6*J6</f>
        <v>0</v>
      </c>
      <c r="P6" s="49">
        <f t="shared" ref="P6:P13" si="3">N6*M6</f>
        <v>0</v>
      </c>
    </row>
    <row r="7" spans="1:16">
      <c r="A7" s="19" t="s">
        <v>438</v>
      </c>
      <c r="B7" s="35" t="s">
        <v>434</v>
      </c>
      <c r="C7" s="36" t="s">
        <v>435</v>
      </c>
      <c r="D7" s="19">
        <v>63</v>
      </c>
      <c r="E7" s="37"/>
      <c r="F7" s="38" t="s">
        <v>436</v>
      </c>
      <c r="G7" s="39" t="s">
        <v>104</v>
      </c>
      <c r="H7" s="18"/>
      <c r="I7" s="50">
        <v>0.13</v>
      </c>
      <c r="J7" s="18">
        <f t="shared" si="0"/>
        <v>0</v>
      </c>
      <c r="K7" s="18"/>
      <c r="L7" s="50">
        <v>0.09</v>
      </c>
      <c r="M7" s="18">
        <f t="shared" si="1"/>
        <v>0</v>
      </c>
      <c r="N7" s="47"/>
      <c r="O7" s="48">
        <f t="shared" si="2"/>
        <v>0</v>
      </c>
      <c r="P7" s="49">
        <f t="shared" si="3"/>
        <v>0</v>
      </c>
    </row>
    <row r="8" spans="1:16">
      <c r="A8" s="19" t="s">
        <v>439</v>
      </c>
      <c r="B8" s="35" t="s">
        <v>434</v>
      </c>
      <c r="C8" s="36" t="s">
        <v>435</v>
      </c>
      <c r="D8" s="19">
        <v>75</v>
      </c>
      <c r="E8" s="37"/>
      <c r="F8" s="38" t="s">
        <v>436</v>
      </c>
      <c r="G8" s="39" t="s">
        <v>104</v>
      </c>
      <c r="H8" s="18"/>
      <c r="I8" s="50">
        <v>0.13</v>
      </c>
      <c r="J8" s="18">
        <f t="shared" si="0"/>
        <v>0</v>
      </c>
      <c r="K8" s="18"/>
      <c r="L8" s="50">
        <v>0.09</v>
      </c>
      <c r="M8" s="18">
        <f t="shared" si="1"/>
        <v>0</v>
      </c>
      <c r="N8" s="47">
        <v>205</v>
      </c>
      <c r="O8" s="48">
        <f t="shared" si="2"/>
        <v>0</v>
      </c>
      <c r="P8" s="49">
        <f t="shared" si="3"/>
        <v>0</v>
      </c>
    </row>
    <row r="9" ht="12.75" customHeight="1" spans="1:16">
      <c r="A9" s="19" t="s">
        <v>440</v>
      </c>
      <c r="B9" s="35" t="s">
        <v>434</v>
      </c>
      <c r="C9" s="36" t="s">
        <v>435</v>
      </c>
      <c r="D9" s="19">
        <v>90</v>
      </c>
      <c r="E9" s="37"/>
      <c r="F9" s="38" t="s">
        <v>436</v>
      </c>
      <c r="G9" s="39" t="s">
        <v>104</v>
      </c>
      <c r="H9" s="18"/>
      <c r="I9" s="50">
        <v>0.13</v>
      </c>
      <c r="J9" s="18">
        <f t="shared" si="0"/>
        <v>0</v>
      </c>
      <c r="K9" s="18"/>
      <c r="L9" s="50">
        <v>0.09</v>
      </c>
      <c r="M9" s="18">
        <f t="shared" si="1"/>
        <v>0</v>
      </c>
      <c r="N9" s="47"/>
      <c r="O9" s="48">
        <f t="shared" si="2"/>
        <v>0</v>
      </c>
      <c r="P9" s="49">
        <f t="shared" si="3"/>
        <v>0</v>
      </c>
    </row>
    <row r="10" spans="1:16">
      <c r="A10" s="19" t="s">
        <v>441</v>
      </c>
      <c r="B10" s="35" t="s">
        <v>434</v>
      </c>
      <c r="C10" s="36" t="s">
        <v>435</v>
      </c>
      <c r="D10" s="19">
        <v>110</v>
      </c>
      <c r="E10" s="37"/>
      <c r="F10" s="38" t="s">
        <v>436</v>
      </c>
      <c r="G10" s="39" t="s">
        <v>104</v>
      </c>
      <c r="H10" s="18"/>
      <c r="I10" s="50">
        <v>0.13</v>
      </c>
      <c r="J10" s="18">
        <f t="shared" si="0"/>
        <v>0</v>
      </c>
      <c r="K10" s="18"/>
      <c r="L10" s="50">
        <v>0.09</v>
      </c>
      <c r="M10" s="18">
        <f t="shared" si="1"/>
        <v>0</v>
      </c>
      <c r="N10" s="47">
        <v>8820</v>
      </c>
      <c r="O10" s="48">
        <f t="shared" si="2"/>
        <v>0</v>
      </c>
      <c r="P10" s="49">
        <f t="shared" si="3"/>
        <v>0</v>
      </c>
    </row>
    <row r="11" spans="1:16">
      <c r="A11" s="19" t="s">
        <v>442</v>
      </c>
      <c r="B11" s="35" t="s">
        <v>434</v>
      </c>
      <c r="C11" s="36" t="s">
        <v>435</v>
      </c>
      <c r="D11" s="19">
        <v>125</v>
      </c>
      <c r="E11" s="37"/>
      <c r="F11" s="38" t="s">
        <v>436</v>
      </c>
      <c r="G11" s="39" t="s">
        <v>104</v>
      </c>
      <c r="H11" s="18"/>
      <c r="I11" s="50">
        <v>0.13</v>
      </c>
      <c r="J11" s="18">
        <f t="shared" si="0"/>
        <v>0</v>
      </c>
      <c r="K11" s="18"/>
      <c r="L11" s="50">
        <v>0.09</v>
      </c>
      <c r="M11" s="18">
        <f t="shared" si="1"/>
        <v>0</v>
      </c>
      <c r="N11" s="47"/>
      <c r="O11" s="48">
        <f t="shared" si="2"/>
        <v>0</v>
      </c>
      <c r="P11" s="49">
        <f t="shared" si="3"/>
        <v>0</v>
      </c>
    </row>
    <row r="12" ht="12.75" customHeight="1" spans="1:16">
      <c r="A12" s="19" t="s">
        <v>443</v>
      </c>
      <c r="B12" s="35" t="s">
        <v>434</v>
      </c>
      <c r="C12" s="36" t="s">
        <v>435</v>
      </c>
      <c r="D12" s="19">
        <v>160</v>
      </c>
      <c r="E12" s="37"/>
      <c r="F12" s="38" t="s">
        <v>436</v>
      </c>
      <c r="G12" s="39" t="s">
        <v>104</v>
      </c>
      <c r="H12" s="18"/>
      <c r="I12" s="50">
        <v>0.13</v>
      </c>
      <c r="J12" s="18">
        <f t="shared" si="0"/>
        <v>0</v>
      </c>
      <c r="K12" s="18"/>
      <c r="L12" s="50">
        <v>0.09</v>
      </c>
      <c r="M12" s="18">
        <f t="shared" si="1"/>
        <v>0</v>
      </c>
      <c r="N12" s="47"/>
      <c r="O12" s="48">
        <f t="shared" si="2"/>
        <v>0</v>
      </c>
      <c r="P12" s="49">
        <f t="shared" si="3"/>
        <v>0</v>
      </c>
    </row>
    <row r="13" spans="1:16">
      <c r="A13" s="19" t="s">
        <v>444</v>
      </c>
      <c r="B13" s="35" t="s">
        <v>434</v>
      </c>
      <c r="C13" s="36" t="s">
        <v>435</v>
      </c>
      <c r="D13" s="19">
        <v>200</v>
      </c>
      <c r="E13" s="37"/>
      <c r="F13" s="38" t="s">
        <v>436</v>
      </c>
      <c r="G13" s="39" t="s">
        <v>104</v>
      </c>
      <c r="H13" s="18"/>
      <c r="I13" s="50">
        <v>0.13</v>
      </c>
      <c r="J13" s="18">
        <f t="shared" si="0"/>
        <v>0</v>
      </c>
      <c r="K13" s="18"/>
      <c r="L13" s="50">
        <v>0.09</v>
      </c>
      <c r="M13" s="18">
        <f t="shared" si="1"/>
        <v>0</v>
      </c>
      <c r="N13" s="47"/>
      <c r="O13" s="48">
        <f t="shared" si="2"/>
        <v>0</v>
      </c>
      <c r="P13" s="49">
        <f t="shared" si="3"/>
        <v>0</v>
      </c>
    </row>
    <row r="14" ht="24" customHeight="1" spans="1:16">
      <c r="A14" s="27" t="s">
        <v>445</v>
      </c>
      <c r="B14" s="14"/>
      <c r="C14" s="14"/>
      <c r="D14" s="13"/>
      <c r="E14" s="33"/>
      <c r="F14" s="33"/>
      <c r="G14" s="34"/>
      <c r="H14" s="18"/>
      <c r="I14" s="50"/>
      <c r="J14" s="18"/>
      <c r="K14" s="18"/>
      <c r="L14" s="50"/>
      <c r="M14" s="18"/>
      <c r="N14" s="47"/>
      <c r="O14" s="48"/>
      <c r="P14" s="49"/>
    </row>
    <row r="15" ht="52" customHeight="1" spans="1:16">
      <c r="A15" s="19" t="s">
        <v>446</v>
      </c>
      <c r="B15" s="35" t="s">
        <v>447</v>
      </c>
      <c r="C15" s="36" t="s">
        <v>448</v>
      </c>
      <c r="D15" s="19" t="s">
        <v>449</v>
      </c>
      <c r="E15" s="37"/>
      <c r="F15" s="38" t="s">
        <v>24</v>
      </c>
      <c r="G15" s="39" t="s">
        <v>131</v>
      </c>
      <c r="H15" s="18"/>
      <c r="I15" s="50">
        <v>0.13</v>
      </c>
      <c r="J15" s="18">
        <f t="shared" ref="J15:J22" si="4">H15*1.13</f>
        <v>0</v>
      </c>
      <c r="K15" s="18"/>
      <c r="L15" s="50">
        <v>0.09</v>
      </c>
      <c r="M15" s="18">
        <f t="shared" ref="M15:M22" si="5">K15*1.09</f>
        <v>0</v>
      </c>
      <c r="N15" s="47"/>
      <c r="O15" s="48">
        <f t="shared" ref="O14:O77" si="6">N15*J15</f>
        <v>0</v>
      </c>
      <c r="P15" s="49">
        <f t="shared" ref="P14:P77" si="7">N15*M15</f>
        <v>0</v>
      </c>
    </row>
    <row r="16" ht="12.75" customHeight="1" spans="1:16">
      <c r="A16" s="19" t="s">
        <v>450</v>
      </c>
      <c r="B16" s="35" t="s">
        <v>451</v>
      </c>
      <c r="C16" s="36" t="s">
        <v>452</v>
      </c>
      <c r="D16" s="19" t="s">
        <v>453</v>
      </c>
      <c r="E16" s="37"/>
      <c r="F16" s="38" t="s">
        <v>24</v>
      </c>
      <c r="G16" s="39" t="s">
        <v>131</v>
      </c>
      <c r="H16" s="18"/>
      <c r="I16" s="50">
        <v>0.13</v>
      </c>
      <c r="J16" s="18">
        <f t="shared" si="4"/>
        <v>0</v>
      </c>
      <c r="K16" s="18"/>
      <c r="L16" s="50">
        <v>0.09</v>
      </c>
      <c r="M16" s="18">
        <f t="shared" si="5"/>
        <v>0</v>
      </c>
      <c r="N16" s="47"/>
      <c r="O16" s="48">
        <f t="shared" si="6"/>
        <v>0</v>
      </c>
      <c r="P16" s="49">
        <f t="shared" si="7"/>
        <v>0</v>
      </c>
    </row>
    <row r="17" ht="12.75" customHeight="1" spans="1:16">
      <c r="A17" s="19" t="s">
        <v>454</v>
      </c>
      <c r="B17" s="35" t="s">
        <v>451</v>
      </c>
      <c r="C17" s="36" t="s">
        <v>452</v>
      </c>
      <c r="D17" s="19" t="s">
        <v>455</v>
      </c>
      <c r="E17" s="37"/>
      <c r="F17" s="38" t="s">
        <v>24</v>
      </c>
      <c r="G17" s="39" t="s">
        <v>104</v>
      </c>
      <c r="H17" s="18"/>
      <c r="I17" s="50">
        <v>0.13</v>
      </c>
      <c r="J17" s="18">
        <f t="shared" si="4"/>
        <v>0</v>
      </c>
      <c r="K17" s="18"/>
      <c r="L17" s="50">
        <v>0.09</v>
      </c>
      <c r="M17" s="18">
        <f t="shared" si="5"/>
        <v>0</v>
      </c>
      <c r="N17" s="47"/>
      <c r="O17" s="48">
        <f t="shared" si="6"/>
        <v>0</v>
      </c>
      <c r="P17" s="49">
        <f t="shared" si="7"/>
        <v>0</v>
      </c>
    </row>
    <row r="18" ht="12.75" customHeight="1" spans="1:16">
      <c r="A18" s="19" t="s">
        <v>456</v>
      </c>
      <c r="B18" s="35" t="s">
        <v>451</v>
      </c>
      <c r="C18" s="36" t="s">
        <v>452</v>
      </c>
      <c r="D18" s="19" t="s">
        <v>457</v>
      </c>
      <c r="E18" s="37"/>
      <c r="F18" s="38" t="s">
        <v>24</v>
      </c>
      <c r="G18" s="39" t="s">
        <v>104</v>
      </c>
      <c r="H18" s="18"/>
      <c r="I18" s="50">
        <v>0.13</v>
      </c>
      <c r="J18" s="18">
        <f t="shared" si="4"/>
        <v>0</v>
      </c>
      <c r="K18" s="18"/>
      <c r="L18" s="50">
        <v>0.09</v>
      </c>
      <c r="M18" s="18">
        <f t="shared" si="5"/>
        <v>0</v>
      </c>
      <c r="N18" s="47"/>
      <c r="O18" s="48">
        <f t="shared" si="6"/>
        <v>0</v>
      </c>
      <c r="P18" s="49">
        <f t="shared" si="7"/>
        <v>0</v>
      </c>
    </row>
    <row r="19" ht="12.75" customHeight="1" spans="1:16">
      <c r="A19" s="19" t="s">
        <v>458</v>
      </c>
      <c r="B19" s="35" t="s">
        <v>451</v>
      </c>
      <c r="C19" s="36" t="s">
        <v>452</v>
      </c>
      <c r="D19" s="19" t="s">
        <v>459</v>
      </c>
      <c r="E19" s="37"/>
      <c r="F19" s="38" t="s">
        <v>24</v>
      </c>
      <c r="G19" s="39" t="s">
        <v>104</v>
      </c>
      <c r="H19" s="18"/>
      <c r="I19" s="50">
        <v>0.13</v>
      </c>
      <c r="J19" s="18">
        <f t="shared" si="4"/>
        <v>0</v>
      </c>
      <c r="K19" s="18"/>
      <c r="L19" s="50">
        <v>0.09</v>
      </c>
      <c r="M19" s="18">
        <f t="shared" si="5"/>
        <v>0</v>
      </c>
      <c r="N19" s="47"/>
      <c r="O19" s="48">
        <f t="shared" si="6"/>
        <v>0</v>
      </c>
      <c r="P19" s="49">
        <f t="shared" si="7"/>
        <v>0</v>
      </c>
    </row>
    <row r="20" ht="12.75" customHeight="1" spans="1:16">
      <c r="A20" s="19" t="s">
        <v>460</v>
      </c>
      <c r="B20" s="35" t="s">
        <v>461</v>
      </c>
      <c r="C20" s="36" t="s">
        <v>462</v>
      </c>
      <c r="D20" s="19" t="s">
        <v>449</v>
      </c>
      <c r="E20" s="37"/>
      <c r="F20" s="38" t="s">
        <v>24</v>
      </c>
      <c r="G20" s="39" t="s">
        <v>104</v>
      </c>
      <c r="H20" s="18"/>
      <c r="I20" s="50">
        <v>0.13</v>
      </c>
      <c r="J20" s="18">
        <f t="shared" si="4"/>
        <v>0</v>
      </c>
      <c r="K20" s="18"/>
      <c r="L20" s="50">
        <v>0.09</v>
      </c>
      <c r="M20" s="18">
        <f t="shared" si="5"/>
        <v>0</v>
      </c>
      <c r="N20" s="47"/>
      <c r="O20" s="48">
        <f t="shared" si="6"/>
        <v>0</v>
      </c>
      <c r="P20" s="49">
        <f t="shared" si="7"/>
        <v>0</v>
      </c>
    </row>
    <row r="21" ht="12.75" customHeight="1" spans="1:16">
      <c r="A21" s="19" t="s">
        <v>463</v>
      </c>
      <c r="B21" s="35" t="s">
        <v>461</v>
      </c>
      <c r="C21" s="36" t="s">
        <v>462</v>
      </c>
      <c r="D21" s="19" t="s">
        <v>464</v>
      </c>
      <c r="E21" s="37"/>
      <c r="F21" s="38" t="s">
        <v>24</v>
      </c>
      <c r="G21" s="39" t="s">
        <v>104</v>
      </c>
      <c r="H21" s="18"/>
      <c r="I21" s="50">
        <v>0.13</v>
      </c>
      <c r="J21" s="18">
        <f t="shared" si="4"/>
        <v>0</v>
      </c>
      <c r="K21" s="18"/>
      <c r="L21" s="50">
        <v>0.09</v>
      </c>
      <c r="M21" s="18">
        <f t="shared" si="5"/>
        <v>0</v>
      </c>
      <c r="N21" s="47"/>
      <c r="O21" s="48">
        <f t="shared" si="6"/>
        <v>0</v>
      </c>
      <c r="P21" s="49">
        <f t="shared" si="7"/>
        <v>0</v>
      </c>
    </row>
    <row r="22" ht="12.75" customHeight="1" spans="1:16">
      <c r="A22" s="19" t="s">
        <v>465</v>
      </c>
      <c r="B22" s="35" t="s">
        <v>461</v>
      </c>
      <c r="C22" s="36" t="s">
        <v>462</v>
      </c>
      <c r="D22" s="19" t="s">
        <v>466</v>
      </c>
      <c r="E22" s="37"/>
      <c r="F22" s="38" t="s">
        <v>24</v>
      </c>
      <c r="G22" s="39" t="s">
        <v>104</v>
      </c>
      <c r="H22" s="18"/>
      <c r="I22" s="50">
        <v>0.13</v>
      </c>
      <c r="J22" s="18">
        <f t="shared" si="4"/>
        <v>0</v>
      </c>
      <c r="K22" s="18"/>
      <c r="L22" s="50">
        <v>0.09</v>
      </c>
      <c r="M22" s="18">
        <f t="shared" si="5"/>
        <v>0</v>
      </c>
      <c r="N22" s="47"/>
      <c r="O22" s="48">
        <f t="shared" si="6"/>
        <v>0</v>
      </c>
      <c r="P22" s="49">
        <f t="shared" si="7"/>
        <v>0</v>
      </c>
    </row>
    <row r="23" ht="12.75" customHeight="1" spans="1:16">
      <c r="A23" s="19" t="s">
        <v>467</v>
      </c>
      <c r="B23" s="35" t="s">
        <v>461</v>
      </c>
      <c r="C23" s="36" t="s">
        <v>462</v>
      </c>
      <c r="D23" s="19" t="s">
        <v>468</v>
      </c>
      <c r="E23" s="37"/>
      <c r="F23" s="38" t="s">
        <v>24</v>
      </c>
      <c r="G23" s="39" t="s">
        <v>104</v>
      </c>
      <c r="H23" s="18"/>
      <c r="I23" s="50">
        <v>0.13</v>
      </c>
      <c r="J23" s="18">
        <f t="shared" ref="J23:J61" si="8">H23*1.13</f>
        <v>0</v>
      </c>
      <c r="K23" s="18"/>
      <c r="L23" s="50">
        <v>0.09</v>
      </c>
      <c r="M23" s="18">
        <f t="shared" ref="M23:M61" si="9">K23*1.09</f>
        <v>0</v>
      </c>
      <c r="N23" s="47">
        <f>VLOOKUP(A23,[1]Sheet1!$B:$T,19,0)</f>
        <v>2435</v>
      </c>
      <c r="O23" s="48">
        <f t="shared" si="6"/>
        <v>0</v>
      </c>
      <c r="P23" s="49">
        <f t="shared" si="7"/>
        <v>0</v>
      </c>
    </row>
    <row r="24" ht="12.75" customHeight="1" spans="1:16">
      <c r="A24" s="19" t="s">
        <v>469</v>
      </c>
      <c r="B24" s="35" t="s">
        <v>461</v>
      </c>
      <c r="C24" s="36" t="s">
        <v>462</v>
      </c>
      <c r="D24" s="19" t="s">
        <v>470</v>
      </c>
      <c r="E24" s="37"/>
      <c r="F24" s="38" t="s">
        <v>24</v>
      </c>
      <c r="G24" s="39" t="s">
        <v>104</v>
      </c>
      <c r="H24" s="18"/>
      <c r="I24" s="50">
        <v>0.13</v>
      </c>
      <c r="J24" s="18">
        <f t="shared" si="8"/>
        <v>0</v>
      </c>
      <c r="K24" s="18"/>
      <c r="L24" s="50">
        <v>0.09</v>
      </c>
      <c r="M24" s="18">
        <f t="shared" si="9"/>
        <v>0</v>
      </c>
      <c r="N24" s="47"/>
      <c r="O24" s="48">
        <f t="shared" si="6"/>
        <v>0</v>
      </c>
      <c r="P24" s="49">
        <f t="shared" si="7"/>
        <v>0</v>
      </c>
    </row>
    <row r="25" ht="12.75" customHeight="1" spans="1:16">
      <c r="A25" s="19" t="s">
        <v>471</v>
      </c>
      <c r="B25" s="35" t="s">
        <v>461</v>
      </c>
      <c r="C25" s="36" t="s">
        <v>462</v>
      </c>
      <c r="D25" s="19" t="s">
        <v>472</v>
      </c>
      <c r="E25" s="37"/>
      <c r="F25" s="38" t="s">
        <v>24</v>
      </c>
      <c r="G25" s="39" t="s">
        <v>104</v>
      </c>
      <c r="H25" s="18"/>
      <c r="I25" s="50">
        <v>0.13</v>
      </c>
      <c r="J25" s="18">
        <f t="shared" si="8"/>
        <v>0</v>
      </c>
      <c r="K25" s="18"/>
      <c r="L25" s="50">
        <v>0.09</v>
      </c>
      <c r="M25" s="18">
        <f t="shared" si="9"/>
        <v>0</v>
      </c>
      <c r="N25" s="47"/>
      <c r="O25" s="48">
        <f t="shared" si="6"/>
        <v>0</v>
      </c>
      <c r="P25" s="49">
        <f t="shared" si="7"/>
        <v>0</v>
      </c>
    </row>
    <row r="26" ht="12.75" customHeight="1" spans="1:16">
      <c r="A26" s="19" t="s">
        <v>473</v>
      </c>
      <c r="B26" s="35" t="s">
        <v>461</v>
      </c>
      <c r="C26" s="36" t="s">
        <v>462</v>
      </c>
      <c r="D26" s="19" t="s">
        <v>474</v>
      </c>
      <c r="E26" s="37"/>
      <c r="F26" s="38" t="s">
        <v>24</v>
      </c>
      <c r="G26" s="39" t="s">
        <v>104</v>
      </c>
      <c r="H26" s="18"/>
      <c r="I26" s="50">
        <v>0.13</v>
      </c>
      <c r="J26" s="18">
        <f t="shared" si="8"/>
        <v>0</v>
      </c>
      <c r="K26" s="18"/>
      <c r="L26" s="50">
        <v>0.09</v>
      </c>
      <c r="M26" s="18">
        <f t="shared" si="9"/>
        <v>0</v>
      </c>
      <c r="N26" s="47"/>
      <c r="O26" s="48">
        <f t="shared" si="6"/>
        <v>0</v>
      </c>
      <c r="P26" s="49">
        <f t="shared" si="7"/>
        <v>0</v>
      </c>
    </row>
    <row r="27" ht="12.75" customHeight="1" spans="1:16">
      <c r="A27" s="19" t="s">
        <v>475</v>
      </c>
      <c r="B27" s="35" t="s">
        <v>461</v>
      </c>
      <c r="C27" s="36" t="s">
        <v>462</v>
      </c>
      <c r="D27" s="19" t="s">
        <v>476</v>
      </c>
      <c r="E27" s="37"/>
      <c r="F27" s="38" t="s">
        <v>24</v>
      </c>
      <c r="G27" s="39" t="s">
        <v>104</v>
      </c>
      <c r="H27" s="18"/>
      <c r="I27" s="50">
        <v>0.13</v>
      </c>
      <c r="J27" s="18">
        <f t="shared" si="8"/>
        <v>0</v>
      </c>
      <c r="K27" s="18"/>
      <c r="L27" s="50">
        <v>0.09</v>
      </c>
      <c r="M27" s="18">
        <f t="shared" si="9"/>
        <v>0</v>
      </c>
      <c r="N27" s="47"/>
      <c r="O27" s="48">
        <f t="shared" si="6"/>
        <v>0</v>
      </c>
      <c r="P27" s="49">
        <f t="shared" si="7"/>
        <v>0</v>
      </c>
    </row>
    <row r="28" ht="12.75" customHeight="1" spans="1:16">
      <c r="A28" s="19" t="s">
        <v>477</v>
      </c>
      <c r="B28" s="35" t="s">
        <v>461</v>
      </c>
      <c r="C28" s="36" t="s">
        <v>462</v>
      </c>
      <c r="D28" s="19" t="s">
        <v>478</v>
      </c>
      <c r="E28" s="37"/>
      <c r="F28" s="38" t="s">
        <v>24</v>
      </c>
      <c r="G28" s="39" t="s">
        <v>104</v>
      </c>
      <c r="H28" s="18"/>
      <c r="I28" s="50">
        <v>0.13</v>
      </c>
      <c r="J28" s="18">
        <f t="shared" si="8"/>
        <v>0</v>
      </c>
      <c r="K28" s="18"/>
      <c r="L28" s="50">
        <v>0.09</v>
      </c>
      <c r="M28" s="18">
        <f t="shared" si="9"/>
        <v>0</v>
      </c>
      <c r="N28" s="47"/>
      <c r="O28" s="48">
        <f t="shared" si="6"/>
        <v>0</v>
      </c>
      <c r="P28" s="49">
        <f t="shared" si="7"/>
        <v>0</v>
      </c>
    </row>
    <row r="29" ht="12.75" customHeight="1" spans="1:16">
      <c r="A29" s="19" t="s">
        <v>479</v>
      </c>
      <c r="B29" s="35" t="s">
        <v>461</v>
      </c>
      <c r="C29" s="36" t="s">
        <v>462</v>
      </c>
      <c r="D29" s="19" t="s">
        <v>480</v>
      </c>
      <c r="E29" s="37"/>
      <c r="F29" s="38" t="s">
        <v>24</v>
      </c>
      <c r="G29" s="39" t="s">
        <v>104</v>
      </c>
      <c r="H29" s="18"/>
      <c r="I29" s="50">
        <v>0.13</v>
      </c>
      <c r="J29" s="18">
        <f t="shared" si="8"/>
        <v>0</v>
      </c>
      <c r="K29" s="18"/>
      <c r="L29" s="50">
        <v>0.09</v>
      </c>
      <c r="M29" s="18">
        <f t="shared" si="9"/>
        <v>0</v>
      </c>
      <c r="N29" s="47"/>
      <c r="O29" s="48">
        <f t="shared" si="6"/>
        <v>0</v>
      </c>
      <c r="P29" s="49">
        <f t="shared" si="7"/>
        <v>0</v>
      </c>
    </row>
    <row r="30" ht="12.75" customHeight="1" spans="1:16">
      <c r="A30" s="19" t="s">
        <v>481</v>
      </c>
      <c r="B30" s="35" t="s">
        <v>461</v>
      </c>
      <c r="C30" s="36" t="s">
        <v>462</v>
      </c>
      <c r="D30" s="19" t="s">
        <v>482</v>
      </c>
      <c r="E30" s="37"/>
      <c r="F30" s="38" t="s">
        <v>24</v>
      </c>
      <c r="G30" s="39" t="s">
        <v>104</v>
      </c>
      <c r="H30" s="18"/>
      <c r="I30" s="50">
        <v>0.13</v>
      </c>
      <c r="J30" s="18">
        <f t="shared" si="8"/>
        <v>0</v>
      </c>
      <c r="K30" s="18"/>
      <c r="L30" s="50">
        <v>0.09</v>
      </c>
      <c r="M30" s="18">
        <f t="shared" si="9"/>
        <v>0</v>
      </c>
      <c r="N30" s="47">
        <f>VLOOKUP(A30,[1]Sheet1!$B:$T,19,0)</f>
        <v>123</v>
      </c>
      <c r="O30" s="48">
        <f t="shared" si="6"/>
        <v>0</v>
      </c>
      <c r="P30" s="49">
        <f t="shared" si="7"/>
        <v>0</v>
      </c>
    </row>
    <row r="31" ht="12.75" customHeight="1" spans="1:16">
      <c r="A31" s="19" t="s">
        <v>483</v>
      </c>
      <c r="B31" s="35" t="s">
        <v>461</v>
      </c>
      <c r="C31" s="36" t="s">
        <v>462</v>
      </c>
      <c r="D31" s="19" t="s">
        <v>484</v>
      </c>
      <c r="E31" s="37"/>
      <c r="F31" s="38" t="s">
        <v>24</v>
      </c>
      <c r="G31" s="39" t="s">
        <v>104</v>
      </c>
      <c r="H31" s="18"/>
      <c r="I31" s="50">
        <v>0.13</v>
      </c>
      <c r="J31" s="18">
        <f t="shared" si="8"/>
        <v>0</v>
      </c>
      <c r="K31" s="18"/>
      <c r="L31" s="50">
        <v>0.09</v>
      </c>
      <c r="M31" s="18">
        <f t="shared" si="9"/>
        <v>0</v>
      </c>
      <c r="N31" s="47"/>
      <c r="O31" s="48">
        <f t="shared" si="6"/>
        <v>0</v>
      </c>
      <c r="P31" s="49">
        <f t="shared" si="7"/>
        <v>0</v>
      </c>
    </row>
    <row r="32" ht="12.75" customHeight="1" spans="1:16">
      <c r="A32" s="19" t="s">
        <v>485</v>
      </c>
      <c r="B32" s="35" t="s">
        <v>461</v>
      </c>
      <c r="C32" s="36" t="s">
        <v>462</v>
      </c>
      <c r="D32" s="19" t="s">
        <v>486</v>
      </c>
      <c r="E32" s="37"/>
      <c r="F32" s="38" t="s">
        <v>24</v>
      </c>
      <c r="G32" s="39" t="s">
        <v>104</v>
      </c>
      <c r="H32" s="18"/>
      <c r="I32" s="50">
        <v>0.13</v>
      </c>
      <c r="J32" s="18">
        <f t="shared" si="8"/>
        <v>0</v>
      </c>
      <c r="K32" s="18"/>
      <c r="L32" s="50">
        <v>0.09</v>
      </c>
      <c r="M32" s="18">
        <f t="shared" si="9"/>
        <v>0</v>
      </c>
      <c r="N32" s="47"/>
      <c r="O32" s="48">
        <f t="shared" si="6"/>
        <v>0</v>
      </c>
      <c r="P32" s="49">
        <f t="shared" si="7"/>
        <v>0</v>
      </c>
    </row>
    <row r="33" ht="12.75" customHeight="1" spans="1:16">
      <c r="A33" s="19" t="s">
        <v>487</v>
      </c>
      <c r="B33" s="35" t="s">
        <v>461</v>
      </c>
      <c r="C33" s="36" t="s">
        <v>462</v>
      </c>
      <c r="D33" s="19" t="s">
        <v>488</v>
      </c>
      <c r="E33" s="37"/>
      <c r="F33" s="38" t="s">
        <v>24</v>
      </c>
      <c r="G33" s="39" t="s">
        <v>104</v>
      </c>
      <c r="H33" s="18"/>
      <c r="I33" s="50">
        <v>0.13</v>
      </c>
      <c r="J33" s="18">
        <f t="shared" si="8"/>
        <v>0</v>
      </c>
      <c r="K33" s="18"/>
      <c r="L33" s="50">
        <v>0.09</v>
      </c>
      <c r="M33" s="18">
        <f t="shared" si="9"/>
        <v>0</v>
      </c>
      <c r="N33" s="47">
        <f>VLOOKUP(A33,[1]Sheet1!$B:$T,19,0)</f>
        <v>14</v>
      </c>
      <c r="O33" s="48">
        <f t="shared" si="6"/>
        <v>0</v>
      </c>
      <c r="P33" s="49">
        <f t="shared" si="7"/>
        <v>0</v>
      </c>
    </row>
    <row r="34" ht="12.75" customHeight="1" spans="1:16">
      <c r="A34" s="19" t="s">
        <v>489</v>
      </c>
      <c r="B34" s="35" t="s">
        <v>461</v>
      </c>
      <c r="C34" s="36" t="s">
        <v>462</v>
      </c>
      <c r="D34" s="19" t="s">
        <v>490</v>
      </c>
      <c r="E34" s="37"/>
      <c r="F34" s="38" t="s">
        <v>24</v>
      </c>
      <c r="G34" s="39" t="s">
        <v>104</v>
      </c>
      <c r="H34" s="18"/>
      <c r="I34" s="50">
        <v>0.13</v>
      </c>
      <c r="J34" s="18">
        <f t="shared" si="8"/>
        <v>0</v>
      </c>
      <c r="K34" s="18"/>
      <c r="L34" s="50">
        <v>0.09</v>
      </c>
      <c r="M34" s="18">
        <f t="shared" si="9"/>
        <v>0</v>
      </c>
      <c r="N34" s="47"/>
      <c r="O34" s="48">
        <f t="shared" si="6"/>
        <v>0</v>
      </c>
      <c r="P34" s="49">
        <f t="shared" si="7"/>
        <v>0</v>
      </c>
    </row>
    <row r="35" ht="12.75" customHeight="1" spans="1:16">
      <c r="A35" s="19" t="s">
        <v>491</v>
      </c>
      <c r="B35" s="35" t="s">
        <v>461</v>
      </c>
      <c r="C35" s="36" t="s">
        <v>462</v>
      </c>
      <c r="D35" s="19" t="s">
        <v>492</v>
      </c>
      <c r="E35" s="37"/>
      <c r="F35" s="38" t="s">
        <v>24</v>
      </c>
      <c r="G35" s="39" t="s">
        <v>104</v>
      </c>
      <c r="H35" s="18"/>
      <c r="I35" s="50">
        <v>0.13</v>
      </c>
      <c r="J35" s="18">
        <f t="shared" si="8"/>
        <v>0</v>
      </c>
      <c r="K35" s="18"/>
      <c r="L35" s="50">
        <v>0.09</v>
      </c>
      <c r="M35" s="18">
        <f t="shared" si="9"/>
        <v>0</v>
      </c>
      <c r="N35" s="47"/>
      <c r="O35" s="48">
        <f t="shared" si="6"/>
        <v>0</v>
      </c>
      <c r="P35" s="49">
        <f t="shared" si="7"/>
        <v>0</v>
      </c>
    </row>
    <row r="36" ht="12.75" customHeight="1" spans="1:16">
      <c r="A36" s="19" t="s">
        <v>493</v>
      </c>
      <c r="B36" s="35" t="s">
        <v>461</v>
      </c>
      <c r="C36" s="36" t="s">
        <v>462</v>
      </c>
      <c r="D36" s="19" t="s">
        <v>494</v>
      </c>
      <c r="E36" s="37"/>
      <c r="F36" s="38" t="s">
        <v>24</v>
      </c>
      <c r="G36" s="39" t="s">
        <v>131</v>
      </c>
      <c r="H36" s="18"/>
      <c r="I36" s="50">
        <v>0.13</v>
      </c>
      <c r="J36" s="18">
        <f t="shared" si="8"/>
        <v>0</v>
      </c>
      <c r="K36" s="18"/>
      <c r="L36" s="50">
        <v>0.09</v>
      </c>
      <c r="M36" s="18">
        <f t="shared" si="9"/>
        <v>0</v>
      </c>
      <c r="N36" s="47"/>
      <c r="O36" s="48">
        <f t="shared" si="6"/>
        <v>0</v>
      </c>
      <c r="P36" s="49">
        <f t="shared" si="7"/>
        <v>0</v>
      </c>
    </row>
    <row r="37" ht="12.75" customHeight="1" spans="1:16">
      <c r="A37" s="19" t="s">
        <v>495</v>
      </c>
      <c r="B37" s="35" t="s">
        <v>461</v>
      </c>
      <c r="C37" s="36" t="s">
        <v>462</v>
      </c>
      <c r="D37" s="19" t="s">
        <v>496</v>
      </c>
      <c r="E37" s="37"/>
      <c r="F37" s="38" t="s">
        <v>24</v>
      </c>
      <c r="G37" s="39" t="s">
        <v>131</v>
      </c>
      <c r="H37" s="18"/>
      <c r="I37" s="50">
        <v>0.13</v>
      </c>
      <c r="J37" s="18">
        <f t="shared" si="8"/>
        <v>0</v>
      </c>
      <c r="K37" s="18"/>
      <c r="L37" s="50">
        <v>0.09</v>
      </c>
      <c r="M37" s="18">
        <f t="shared" si="9"/>
        <v>0</v>
      </c>
      <c r="N37" s="47"/>
      <c r="O37" s="48">
        <f t="shared" si="6"/>
        <v>0</v>
      </c>
      <c r="P37" s="49">
        <f t="shared" si="7"/>
        <v>0</v>
      </c>
    </row>
    <row r="38" ht="12.75" customHeight="1" spans="1:16">
      <c r="A38" s="19" t="s">
        <v>497</v>
      </c>
      <c r="B38" s="35" t="s">
        <v>461</v>
      </c>
      <c r="C38" s="36" t="s">
        <v>462</v>
      </c>
      <c r="D38" s="19" t="s">
        <v>498</v>
      </c>
      <c r="E38" s="37"/>
      <c r="F38" s="38" t="s">
        <v>24</v>
      </c>
      <c r="G38" s="39" t="s">
        <v>104</v>
      </c>
      <c r="H38" s="18"/>
      <c r="I38" s="50">
        <v>0.13</v>
      </c>
      <c r="J38" s="18">
        <f t="shared" si="8"/>
        <v>0</v>
      </c>
      <c r="K38" s="18"/>
      <c r="L38" s="50">
        <v>0.09</v>
      </c>
      <c r="M38" s="18">
        <f t="shared" si="9"/>
        <v>0</v>
      </c>
      <c r="N38" s="47"/>
      <c r="O38" s="48">
        <f t="shared" si="6"/>
        <v>0</v>
      </c>
      <c r="P38" s="49">
        <f t="shared" si="7"/>
        <v>0</v>
      </c>
    </row>
    <row r="39" ht="12.75" customHeight="1" spans="1:16">
      <c r="A39" s="19" t="s">
        <v>499</v>
      </c>
      <c r="B39" s="35" t="s">
        <v>461</v>
      </c>
      <c r="C39" s="36" t="s">
        <v>462</v>
      </c>
      <c r="D39" s="19" t="s">
        <v>500</v>
      </c>
      <c r="E39" s="37"/>
      <c r="F39" s="38" t="s">
        <v>24</v>
      </c>
      <c r="G39" s="39" t="s">
        <v>104</v>
      </c>
      <c r="H39" s="18"/>
      <c r="I39" s="50">
        <v>0.13</v>
      </c>
      <c r="J39" s="18">
        <f t="shared" si="8"/>
        <v>0</v>
      </c>
      <c r="K39" s="18"/>
      <c r="L39" s="50">
        <v>0.09</v>
      </c>
      <c r="M39" s="18">
        <f t="shared" si="9"/>
        <v>0</v>
      </c>
      <c r="N39" s="47"/>
      <c r="O39" s="48">
        <f t="shared" si="6"/>
        <v>0</v>
      </c>
      <c r="P39" s="49">
        <f t="shared" si="7"/>
        <v>0</v>
      </c>
    </row>
    <row r="40" ht="12.75" customHeight="1" spans="1:16">
      <c r="A40" s="19" t="s">
        <v>501</v>
      </c>
      <c r="B40" s="35" t="s">
        <v>461</v>
      </c>
      <c r="C40" s="36" t="s">
        <v>462</v>
      </c>
      <c r="D40" s="19" t="s">
        <v>502</v>
      </c>
      <c r="E40" s="37"/>
      <c r="F40" s="38" t="s">
        <v>24</v>
      </c>
      <c r="G40" s="39" t="s">
        <v>104</v>
      </c>
      <c r="H40" s="18"/>
      <c r="I40" s="50">
        <v>0.13</v>
      </c>
      <c r="J40" s="18">
        <f t="shared" si="8"/>
        <v>0</v>
      </c>
      <c r="K40" s="18"/>
      <c r="L40" s="50">
        <v>0.09</v>
      </c>
      <c r="M40" s="18">
        <f t="shared" si="9"/>
        <v>0</v>
      </c>
      <c r="N40" s="47"/>
      <c r="O40" s="48">
        <f t="shared" si="6"/>
        <v>0</v>
      </c>
      <c r="P40" s="49">
        <f t="shared" si="7"/>
        <v>0</v>
      </c>
    </row>
    <row r="41" ht="12.75" customHeight="1" spans="1:16">
      <c r="A41" s="19" t="s">
        <v>503</v>
      </c>
      <c r="B41" s="35" t="s">
        <v>461</v>
      </c>
      <c r="C41" s="36" t="s">
        <v>462</v>
      </c>
      <c r="D41" s="19" t="s">
        <v>504</v>
      </c>
      <c r="E41" s="37"/>
      <c r="F41" s="38" t="s">
        <v>24</v>
      </c>
      <c r="G41" s="39" t="s">
        <v>104</v>
      </c>
      <c r="H41" s="18"/>
      <c r="I41" s="50">
        <v>0.13</v>
      </c>
      <c r="J41" s="18">
        <f t="shared" si="8"/>
        <v>0</v>
      </c>
      <c r="K41" s="18"/>
      <c r="L41" s="50">
        <v>0.09</v>
      </c>
      <c r="M41" s="18">
        <f t="shared" si="9"/>
        <v>0</v>
      </c>
      <c r="N41" s="47"/>
      <c r="O41" s="48">
        <f t="shared" si="6"/>
        <v>0</v>
      </c>
      <c r="P41" s="49">
        <f t="shared" si="7"/>
        <v>0</v>
      </c>
    </row>
    <row r="42" ht="12.75" customHeight="1" spans="1:16">
      <c r="A42" s="19" t="s">
        <v>505</v>
      </c>
      <c r="B42" s="35" t="s">
        <v>461</v>
      </c>
      <c r="C42" s="36" t="s">
        <v>462</v>
      </c>
      <c r="D42" s="19" t="s">
        <v>453</v>
      </c>
      <c r="E42" s="37"/>
      <c r="F42" s="38" t="s">
        <v>24</v>
      </c>
      <c r="G42" s="39" t="s">
        <v>104</v>
      </c>
      <c r="H42" s="18"/>
      <c r="I42" s="50">
        <v>0.13</v>
      </c>
      <c r="J42" s="18">
        <f t="shared" si="8"/>
        <v>0</v>
      </c>
      <c r="K42" s="18"/>
      <c r="L42" s="50">
        <v>0.09</v>
      </c>
      <c r="M42" s="18">
        <f t="shared" si="9"/>
        <v>0</v>
      </c>
      <c r="N42" s="47"/>
      <c r="O42" s="48">
        <f t="shared" si="6"/>
        <v>0</v>
      </c>
      <c r="P42" s="49">
        <f t="shared" si="7"/>
        <v>0</v>
      </c>
    </row>
    <row r="43" ht="24" customHeight="1" spans="1:16">
      <c r="A43" s="32" t="s">
        <v>40</v>
      </c>
      <c r="B43" s="14"/>
      <c r="C43" s="14"/>
      <c r="D43" s="13"/>
      <c r="E43" s="33"/>
      <c r="F43" s="33"/>
      <c r="G43" s="34"/>
      <c r="H43" s="18"/>
      <c r="I43" s="50"/>
      <c r="J43" s="18"/>
      <c r="K43" s="18"/>
      <c r="L43" s="50"/>
      <c r="M43" s="18"/>
      <c r="N43" s="47"/>
      <c r="O43" s="48"/>
      <c r="P43" s="49"/>
    </row>
    <row r="44" ht="12.75" customHeight="1" spans="1:16">
      <c r="A44" s="19" t="s">
        <v>506</v>
      </c>
      <c r="B44" s="35" t="s">
        <v>507</v>
      </c>
      <c r="C44" s="36" t="s">
        <v>508</v>
      </c>
      <c r="D44" s="19">
        <v>50</v>
      </c>
      <c r="E44" s="37"/>
      <c r="F44" s="38" t="s">
        <v>24</v>
      </c>
      <c r="G44" s="39" t="s">
        <v>104</v>
      </c>
      <c r="H44" s="18"/>
      <c r="I44" s="50">
        <v>0.13</v>
      </c>
      <c r="J44" s="18">
        <f t="shared" ref="J44:J70" si="10">H44*1.13</f>
        <v>0</v>
      </c>
      <c r="K44" s="18"/>
      <c r="L44" s="50">
        <v>0.09</v>
      </c>
      <c r="M44" s="18">
        <f t="shared" ref="M44:M70" si="11">K44*1.09</f>
        <v>0</v>
      </c>
      <c r="N44" s="47">
        <f>VLOOKUP(A44,[1]Sheet1!$B:$T,19,0)</f>
        <v>2154</v>
      </c>
      <c r="O44" s="48">
        <f t="shared" si="6"/>
        <v>0</v>
      </c>
      <c r="P44" s="49">
        <f t="shared" si="7"/>
        <v>0</v>
      </c>
    </row>
    <row r="45" spans="1:16">
      <c r="A45" s="19" t="s">
        <v>509</v>
      </c>
      <c r="B45" s="35" t="s">
        <v>507</v>
      </c>
      <c r="C45" s="36" t="s">
        <v>508</v>
      </c>
      <c r="D45" s="19">
        <v>56</v>
      </c>
      <c r="E45" s="37"/>
      <c r="F45" s="38" t="s">
        <v>24</v>
      </c>
      <c r="G45" s="39" t="s">
        <v>104</v>
      </c>
      <c r="H45" s="18"/>
      <c r="I45" s="50">
        <v>0.13</v>
      </c>
      <c r="J45" s="18">
        <f t="shared" si="10"/>
        <v>0</v>
      </c>
      <c r="K45" s="18"/>
      <c r="L45" s="50">
        <v>0.09</v>
      </c>
      <c r="M45" s="18">
        <f t="shared" si="11"/>
        <v>0</v>
      </c>
      <c r="N45" s="47"/>
      <c r="O45" s="48">
        <f t="shared" si="6"/>
        <v>0</v>
      </c>
      <c r="P45" s="49">
        <f t="shared" si="7"/>
        <v>0</v>
      </c>
    </row>
    <row r="46" spans="1:16">
      <c r="A46" s="19" t="s">
        <v>510</v>
      </c>
      <c r="B46" s="35" t="s">
        <v>507</v>
      </c>
      <c r="C46" s="36" t="s">
        <v>508</v>
      </c>
      <c r="D46" s="19">
        <v>63</v>
      </c>
      <c r="E46" s="37"/>
      <c r="F46" s="38" t="s">
        <v>24</v>
      </c>
      <c r="G46" s="39" t="s">
        <v>104</v>
      </c>
      <c r="H46" s="18"/>
      <c r="I46" s="50">
        <v>0.13</v>
      </c>
      <c r="J46" s="18">
        <f t="shared" si="10"/>
        <v>0</v>
      </c>
      <c r="K46" s="18"/>
      <c r="L46" s="50">
        <v>0.09</v>
      </c>
      <c r="M46" s="18">
        <f t="shared" si="11"/>
        <v>0</v>
      </c>
      <c r="N46" s="47"/>
      <c r="O46" s="48">
        <f t="shared" si="6"/>
        <v>0</v>
      </c>
      <c r="P46" s="49">
        <f t="shared" si="7"/>
        <v>0</v>
      </c>
    </row>
    <row r="47" ht="12.75" customHeight="1" spans="1:16">
      <c r="A47" s="19" t="s">
        <v>511</v>
      </c>
      <c r="B47" s="35" t="s">
        <v>507</v>
      </c>
      <c r="C47" s="36" t="s">
        <v>508</v>
      </c>
      <c r="D47" s="19">
        <v>75</v>
      </c>
      <c r="E47" s="37"/>
      <c r="F47" s="38" t="s">
        <v>24</v>
      </c>
      <c r="G47" s="39" t="s">
        <v>104</v>
      </c>
      <c r="H47" s="18"/>
      <c r="I47" s="50">
        <v>0.13</v>
      </c>
      <c r="J47" s="18">
        <f t="shared" si="10"/>
        <v>0</v>
      </c>
      <c r="K47" s="18"/>
      <c r="L47" s="50">
        <v>0.09</v>
      </c>
      <c r="M47" s="18">
        <f t="shared" si="11"/>
        <v>0</v>
      </c>
      <c r="N47" s="47"/>
      <c r="O47" s="48">
        <f t="shared" si="6"/>
        <v>0</v>
      </c>
      <c r="P47" s="49">
        <f t="shared" si="7"/>
        <v>0</v>
      </c>
    </row>
    <row r="48" ht="12.75" customHeight="1" spans="1:16">
      <c r="A48" s="19" t="s">
        <v>512</v>
      </c>
      <c r="B48" s="35" t="s">
        <v>507</v>
      </c>
      <c r="C48" s="36" t="s">
        <v>508</v>
      </c>
      <c r="D48" s="19">
        <v>90</v>
      </c>
      <c r="E48" s="37"/>
      <c r="F48" s="38" t="s">
        <v>24</v>
      </c>
      <c r="G48" s="39" t="s">
        <v>104</v>
      </c>
      <c r="H48" s="18"/>
      <c r="I48" s="50">
        <v>0.13</v>
      </c>
      <c r="J48" s="18">
        <f t="shared" si="10"/>
        <v>0</v>
      </c>
      <c r="K48" s="18"/>
      <c r="L48" s="50">
        <v>0.09</v>
      </c>
      <c r="M48" s="18">
        <f t="shared" si="11"/>
        <v>0</v>
      </c>
      <c r="N48" s="47"/>
      <c r="O48" s="48">
        <f t="shared" si="6"/>
        <v>0</v>
      </c>
      <c r="P48" s="49">
        <f t="shared" si="7"/>
        <v>0</v>
      </c>
    </row>
    <row r="49" ht="12.75" customHeight="1" spans="1:16">
      <c r="A49" s="19" t="s">
        <v>513</v>
      </c>
      <c r="B49" s="35" t="s">
        <v>507</v>
      </c>
      <c r="C49" s="36" t="s">
        <v>508</v>
      </c>
      <c r="D49" s="19">
        <v>110</v>
      </c>
      <c r="E49" s="37"/>
      <c r="F49" s="38" t="s">
        <v>24</v>
      </c>
      <c r="G49" s="39" t="s">
        <v>104</v>
      </c>
      <c r="H49" s="18"/>
      <c r="I49" s="50">
        <v>0.13</v>
      </c>
      <c r="J49" s="18">
        <f t="shared" si="10"/>
        <v>0</v>
      </c>
      <c r="K49" s="18"/>
      <c r="L49" s="50">
        <v>0.09</v>
      </c>
      <c r="M49" s="18">
        <f t="shared" si="11"/>
        <v>0</v>
      </c>
      <c r="N49" s="47"/>
      <c r="O49" s="48">
        <f t="shared" si="6"/>
        <v>0</v>
      </c>
      <c r="P49" s="49">
        <f t="shared" si="7"/>
        <v>0</v>
      </c>
    </row>
    <row r="50" ht="12.75" customHeight="1" spans="1:16">
      <c r="A50" s="19" t="s">
        <v>514</v>
      </c>
      <c r="B50" s="35" t="s">
        <v>507</v>
      </c>
      <c r="C50" s="36" t="s">
        <v>508</v>
      </c>
      <c r="D50" s="19">
        <v>125</v>
      </c>
      <c r="E50" s="37"/>
      <c r="F50" s="38" t="s">
        <v>24</v>
      </c>
      <c r="G50" s="39" t="s">
        <v>104</v>
      </c>
      <c r="H50" s="18"/>
      <c r="I50" s="50">
        <v>0.13</v>
      </c>
      <c r="J50" s="18">
        <f t="shared" si="10"/>
        <v>0</v>
      </c>
      <c r="K50" s="18"/>
      <c r="L50" s="50">
        <v>0.09</v>
      </c>
      <c r="M50" s="18">
        <f t="shared" si="11"/>
        <v>0</v>
      </c>
      <c r="N50" s="47"/>
      <c r="O50" s="48">
        <f t="shared" si="6"/>
        <v>0</v>
      </c>
      <c r="P50" s="49">
        <f t="shared" si="7"/>
        <v>0</v>
      </c>
    </row>
    <row r="51" ht="12.75" customHeight="1" spans="1:16">
      <c r="A51" s="19" t="s">
        <v>515</v>
      </c>
      <c r="B51" s="35" t="s">
        <v>507</v>
      </c>
      <c r="C51" s="36" t="s">
        <v>508</v>
      </c>
      <c r="D51" s="19">
        <v>160</v>
      </c>
      <c r="E51" s="37"/>
      <c r="F51" s="38" t="s">
        <v>24</v>
      </c>
      <c r="G51" s="39" t="s">
        <v>104</v>
      </c>
      <c r="H51" s="18"/>
      <c r="I51" s="50">
        <v>0.13</v>
      </c>
      <c r="J51" s="18">
        <f t="shared" si="10"/>
        <v>0</v>
      </c>
      <c r="K51" s="18"/>
      <c r="L51" s="50">
        <v>0.09</v>
      </c>
      <c r="M51" s="18">
        <f t="shared" si="11"/>
        <v>0</v>
      </c>
      <c r="N51" s="47"/>
      <c r="O51" s="48">
        <f t="shared" si="6"/>
        <v>0</v>
      </c>
      <c r="P51" s="49">
        <f t="shared" si="7"/>
        <v>0</v>
      </c>
    </row>
    <row r="52" ht="12.75" customHeight="1" spans="1:16">
      <c r="A52" s="19" t="s">
        <v>516</v>
      </c>
      <c r="B52" s="35" t="s">
        <v>517</v>
      </c>
      <c r="C52" s="36" t="s">
        <v>518</v>
      </c>
      <c r="D52" s="19">
        <v>50</v>
      </c>
      <c r="E52" s="37"/>
      <c r="F52" s="38" t="s">
        <v>24</v>
      </c>
      <c r="G52" s="39" t="s">
        <v>104</v>
      </c>
      <c r="H52" s="18"/>
      <c r="I52" s="50">
        <v>0.13</v>
      </c>
      <c r="J52" s="18">
        <f t="shared" si="10"/>
        <v>0</v>
      </c>
      <c r="K52" s="18"/>
      <c r="L52" s="50">
        <v>0.09</v>
      </c>
      <c r="M52" s="18">
        <f t="shared" si="11"/>
        <v>0</v>
      </c>
      <c r="N52" s="47"/>
      <c r="O52" s="48">
        <f t="shared" si="6"/>
        <v>0</v>
      </c>
      <c r="P52" s="49">
        <f t="shared" si="7"/>
        <v>0</v>
      </c>
    </row>
    <row r="53" ht="12.75" customHeight="1" spans="1:16">
      <c r="A53" s="19" t="s">
        <v>519</v>
      </c>
      <c r="B53" s="35" t="s">
        <v>517</v>
      </c>
      <c r="C53" s="36" t="s">
        <v>518</v>
      </c>
      <c r="D53" s="19">
        <v>56</v>
      </c>
      <c r="E53" s="37"/>
      <c r="F53" s="38" t="s">
        <v>24</v>
      </c>
      <c r="G53" s="39" t="s">
        <v>131</v>
      </c>
      <c r="H53" s="18"/>
      <c r="I53" s="50">
        <v>0.13</v>
      </c>
      <c r="J53" s="18">
        <f t="shared" si="10"/>
        <v>0</v>
      </c>
      <c r="K53" s="18"/>
      <c r="L53" s="50">
        <v>0.09</v>
      </c>
      <c r="M53" s="18">
        <f t="shared" si="11"/>
        <v>0</v>
      </c>
      <c r="N53" s="47"/>
      <c r="O53" s="48">
        <f t="shared" si="6"/>
        <v>0</v>
      </c>
      <c r="P53" s="49">
        <f t="shared" si="7"/>
        <v>0</v>
      </c>
    </row>
    <row r="54" ht="12.75" customHeight="1" spans="1:16">
      <c r="A54" s="19" t="s">
        <v>520</v>
      </c>
      <c r="B54" s="35" t="s">
        <v>517</v>
      </c>
      <c r="C54" s="36" t="s">
        <v>518</v>
      </c>
      <c r="D54" s="19">
        <v>63</v>
      </c>
      <c r="E54" s="37"/>
      <c r="F54" s="38" t="s">
        <v>24</v>
      </c>
      <c r="G54" s="39" t="s">
        <v>131</v>
      </c>
      <c r="H54" s="18"/>
      <c r="I54" s="50">
        <v>0.13</v>
      </c>
      <c r="J54" s="18">
        <f t="shared" si="10"/>
        <v>0</v>
      </c>
      <c r="K54" s="18"/>
      <c r="L54" s="50">
        <v>0.09</v>
      </c>
      <c r="M54" s="18">
        <f t="shared" si="11"/>
        <v>0</v>
      </c>
      <c r="N54" s="47"/>
      <c r="O54" s="48">
        <f t="shared" si="6"/>
        <v>0</v>
      </c>
      <c r="P54" s="49">
        <f t="shared" si="7"/>
        <v>0</v>
      </c>
    </row>
    <row r="55" ht="12.75" customHeight="1" spans="1:16">
      <c r="A55" s="19" t="s">
        <v>521</v>
      </c>
      <c r="B55" s="35" t="s">
        <v>517</v>
      </c>
      <c r="C55" s="36" t="s">
        <v>518</v>
      </c>
      <c r="D55" s="19">
        <v>75</v>
      </c>
      <c r="E55" s="37"/>
      <c r="F55" s="38" t="s">
        <v>24</v>
      </c>
      <c r="G55" s="39" t="s">
        <v>104</v>
      </c>
      <c r="H55" s="18"/>
      <c r="I55" s="50">
        <v>0.13</v>
      </c>
      <c r="J55" s="18">
        <f t="shared" si="10"/>
        <v>0</v>
      </c>
      <c r="K55" s="18"/>
      <c r="L55" s="50">
        <v>0.09</v>
      </c>
      <c r="M55" s="18">
        <f t="shared" si="11"/>
        <v>0</v>
      </c>
      <c r="N55" s="47"/>
      <c r="O55" s="48">
        <f t="shared" si="6"/>
        <v>0</v>
      </c>
      <c r="P55" s="49">
        <f t="shared" si="7"/>
        <v>0</v>
      </c>
    </row>
    <row r="56" ht="12.75" customHeight="1" spans="1:16">
      <c r="A56" s="19" t="s">
        <v>522</v>
      </c>
      <c r="B56" s="35" t="s">
        <v>517</v>
      </c>
      <c r="C56" s="36" t="s">
        <v>518</v>
      </c>
      <c r="D56" s="19">
        <v>90</v>
      </c>
      <c r="E56" s="37"/>
      <c r="F56" s="38" t="s">
        <v>24</v>
      </c>
      <c r="G56" s="39" t="s">
        <v>104</v>
      </c>
      <c r="H56" s="18"/>
      <c r="I56" s="50">
        <v>0.13</v>
      </c>
      <c r="J56" s="18">
        <f t="shared" si="10"/>
        <v>0</v>
      </c>
      <c r="K56" s="18"/>
      <c r="L56" s="50">
        <v>0.09</v>
      </c>
      <c r="M56" s="18">
        <f t="shared" si="11"/>
        <v>0</v>
      </c>
      <c r="N56" s="47"/>
      <c r="O56" s="48">
        <f t="shared" si="6"/>
        <v>0</v>
      </c>
      <c r="P56" s="49">
        <f t="shared" si="7"/>
        <v>0</v>
      </c>
    </row>
    <row r="57" ht="12.75" customHeight="1" spans="1:16">
      <c r="A57" s="19" t="s">
        <v>523</v>
      </c>
      <c r="B57" s="35" t="s">
        <v>517</v>
      </c>
      <c r="C57" s="36" t="s">
        <v>518</v>
      </c>
      <c r="D57" s="19">
        <v>110</v>
      </c>
      <c r="E57" s="37"/>
      <c r="F57" s="38" t="s">
        <v>24</v>
      </c>
      <c r="G57" s="39" t="s">
        <v>104</v>
      </c>
      <c r="H57" s="18"/>
      <c r="I57" s="50">
        <v>0.13</v>
      </c>
      <c r="J57" s="18">
        <f t="shared" si="10"/>
        <v>0</v>
      </c>
      <c r="K57" s="18"/>
      <c r="L57" s="50">
        <v>0.09</v>
      </c>
      <c r="M57" s="18">
        <f t="shared" si="11"/>
        <v>0</v>
      </c>
      <c r="N57" s="47"/>
      <c r="O57" s="48">
        <f t="shared" si="6"/>
        <v>0</v>
      </c>
      <c r="P57" s="49">
        <f t="shared" si="7"/>
        <v>0</v>
      </c>
    </row>
    <row r="58" ht="12.75" customHeight="1" spans="1:16">
      <c r="A58" s="19" t="s">
        <v>524</v>
      </c>
      <c r="B58" s="35" t="s">
        <v>517</v>
      </c>
      <c r="C58" s="36" t="s">
        <v>518</v>
      </c>
      <c r="D58" s="19">
        <v>125</v>
      </c>
      <c r="E58" s="37"/>
      <c r="F58" s="38" t="s">
        <v>24</v>
      </c>
      <c r="G58" s="39" t="s">
        <v>131</v>
      </c>
      <c r="H58" s="18"/>
      <c r="I58" s="50">
        <v>0.13</v>
      </c>
      <c r="J58" s="18">
        <f t="shared" si="10"/>
        <v>0</v>
      </c>
      <c r="K58" s="18"/>
      <c r="L58" s="50">
        <v>0.09</v>
      </c>
      <c r="M58" s="18">
        <f t="shared" si="11"/>
        <v>0</v>
      </c>
      <c r="N58" s="47"/>
      <c r="O58" s="48">
        <f t="shared" si="6"/>
        <v>0</v>
      </c>
      <c r="P58" s="49">
        <f t="shared" si="7"/>
        <v>0</v>
      </c>
    </row>
    <row r="59" ht="12.75" customHeight="1" spans="1:16">
      <c r="A59" s="19" t="s">
        <v>525</v>
      </c>
      <c r="B59" s="35" t="s">
        <v>517</v>
      </c>
      <c r="C59" s="36" t="s">
        <v>518</v>
      </c>
      <c r="D59" s="19">
        <v>160</v>
      </c>
      <c r="E59" s="37"/>
      <c r="F59" s="38" t="s">
        <v>24</v>
      </c>
      <c r="G59" s="39" t="s">
        <v>131</v>
      </c>
      <c r="H59" s="18"/>
      <c r="I59" s="50">
        <v>0.13</v>
      </c>
      <c r="J59" s="18">
        <f t="shared" si="10"/>
        <v>0</v>
      </c>
      <c r="K59" s="18"/>
      <c r="L59" s="50">
        <v>0.09</v>
      </c>
      <c r="M59" s="18">
        <f t="shared" si="11"/>
        <v>0</v>
      </c>
      <c r="N59" s="47"/>
      <c r="O59" s="48">
        <f t="shared" si="6"/>
        <v>0</v>
      </c>
      <c r="P59" s="49">
        <f t="shared" si="7"/>
        <v>0</v>
      </c>
    </row>
    <row r="60" ht="12.75" customHeight="1" spans="1:16">
      <c r="A60" s="19" t="s">
        <v>526</v>
      </c>
      <c r="B60" s="35" t="s">
        <v>527</v>
      </c>
      <c r="C60" s="36" t="s">
        <v>528</v>
      </c>
      <c r="D60" s="19">
        <v>50</v>
      </c>
      <c r="E60" s="37"/>
      <c r="F60" s="38" t="s">
        <v>24</v>
      </c>
      <c r="G60" s="39" t="s">
        <v>104</v>
      </c>
      <c r="H60" s="18"/>
      <c r="I60" s="50">
        <v>0.13</v>
      </c>
      <c r="J60" s="18">
        <f t="shared" si="10"/>
        <v>0</v>
      </c>
      <c r="K60" s="18"/>
      <c r="L60" s="50">
        <v>0.09</v>
      </c>
      <c r="M60" s="18">
        <f t="shared" si="11"/>
        <v>0</v>
      </c>
      <c r="N60" s="47">
        <f>VLOOKUP(A60,[1]Sheet1!$B:$T,19,0)</f>
        <v>16000</v>
      </c>
      <c r="O60" s="48">
        <f t="shared" si="6"/>
        <v>0</v>
      </c>
      <c r="P60" s="49">
        <f t="shared" si="7"/>
        <v>0</v>
      </c>
    </row>
    <row r="61" ht="12.75" customHeight="1" spans="1:16">
      <c r="A61" s="19" t="s">
        <v>529</v>
      </c>
      <c r="B61" s="35" t="s">
        <v>527</v>
      </c>
      <c r="C61" s="36" t="s">
        <v>528</v>
      </c>
      <c r="D61" s="19">
        <v>56</v>
      </c>
      <c r="E61" s="37"/>
      <c r="F61" s="38" t="s">
        <v>24</v>
      </c>
      <c r="G61" s="39" t="s">
        <v>104</v>
      </c>
      <c r="H61" s="18"/>
      <c r="I61" s="50">
        <v>0.13</v>
      </c>
      <c r="J61" s="18">
        <f t="shared" si="10"/>
        <v>0</v>
      </c>
      <c r="K61" s="18"/>
      <c r="L61" s="50">
        <v>0.09</v>
      </c>
      <c r="M61" s="18">
        <f t="shared" si="11"/>
        <v>0</v>
      </c>
      <c r="N61" s="47"/>
      <c r="O61" s="48">
        <f t="shared" si="6"/>
        <v>0</v>
      </c>
      <c r="P61" s="49">
        <f t="shared" si="7"/>
        <v>0</v>
      </c>
    </row>
    <row r="62" ht="12.75" customHeight="1" spans="1:16">
      <c r="A62" s="19" t="s">
        <v>530</v>
      </c>
      <c r="B62" s="35" t="s">
        <v>527</v>
      </c>
      <c r="C62" s="36" t="s">
        <v>528</v>
      </c>
      <c r="D62" s="19">
        <v>63</v>
      </c>
      <c r="E62" s="37"/>
      <c r="F62" s="38" t="s">
        <v>24</v>
      </c>
      <c r="G62" s="39" t="s">
        <v>104</v>
      </c>
      <c r="H62" s="18"/>
      <c r="I62" s="50">
        <v>0.13</v>
      </c>
      <c r="J62" s="18">
        <f t="shared" si="10"/>
        <v>0</v>
      </c>
      <c r="K62" s="18"/>
      <c r="L62" s="50">
        <v>0.09</v>
      </c>
      <c r="M62" s="18">
        <f t="shared" si="11"/>
        <v>0</v>
      </c>
      <c r="N62" s="47"/>
      <c r="O62" s="48">
        <f t="shared" si="6"/>
        <v>0</v>
      </c>
      <c r="P62" s="49">
        <f t="shared" si="7"/>
        <v>0</v>
      </c>
    </row>
    <row r="63" ht="12.75" customHeight="1" spans="1:16">
      <c r="A63" s="19" t="s">
        <v>531</v>
      </c>
      <c r="B63" s="35" t="s">
        <v>527</v>
      </c>
      <c r="C63" s="36" t="s">
        <v>528</v>
      </c>
      <c r="D63" s="19">
        <v>75</v>
      </c>
      <c r="E63" s="37"/>
      <c r="F63" s="38" t="s">
        <v>24</v>
      </c>
      <c r="G63" s="39" t="s">
        <v>104</v>
      </c>
      <c r="H63" s="18"/>
      <c r="I63" s="50">
        <v>0.13</v>
      </c>
      <c r="J63" s="18">
        <f t="shared" si="10"/>
        <v>0</v>
      </c>
      <c r="K63" s="18"/>
      <c r="L63" s="50">
        <v>0.09</v>
      </c>
      <c r="M63" s="18">
        <f t="shared" si="11"/>
        <v>0</v>
      </c>
      <c r="N63" s="47">
        <f>VLOOKUP(A63,[1]Sheet1!$B:$T,19,0)</f>
        <v>144</v>
      </c>
      <c r="O63" s="48">
        <f t="shared" si="6"/>
        <v>0</v>
      </c>
      <c r="P63" s="49">
        <f t="shared" si="7"/>
        <v>0</v>
      </c>
    </row>
    <row r="64" ht="12.75" customHeight="1" spans="1:16">
      <c r="A64" s="19" t="s">
        <v>532</v>
      </c>
      <c r="B64" s="35" t="s">
        <v>527</v>
      </c>
      <c r="C64" s="36" t="s">
        <v>528</v>
      </c>
      <c r="D64" s="19">
        <v>90</v>
      </c>
      <c r="E64" s="37"/>
      <c r="F64" s="38" t="s">
        <v>24</v>
      </c>
      <c r="G64" s="39" t="s">
        <v>104</v>
      </c>
      <c r="H64" s="18"/>
      <c r="I64" s="50">
        <v>0.13</v>
      </c>
      <c r="J64" s="18">
        <f t="shared" si="10"/>
        <v>0</v>
      </c>
      <c r="K64" s="18"/>
      <c r="L64" s="50">
        <v>0.09</v>
      </c>
      <c r="M64" s="18">
        <f t="shared" si="11"/>
        <v>0</v>
      </c>
      <c r="N64" s="47"/>
      <c r="O64" s="48">
        <f t="shared" si="6"/>
        <v>0</v>
      </c>
      <c r="P64" s="49">
        <f t="shared" si="7"/>
        <v>0</v>
      </c>
    </row>
    <row r="65" spans="1:16">
      <c r="A65" s="19" t="s">
        <v>533</v>
      </c>
      <c r="B65" s="35" t="s">
        <v>527</v>
      </c>
      <c r="C65" s="36" t="s">
        <v>528</v>
      </c>
      <c r="D65" s="19">
        <v>110</v>
      </c>
      <c r="E65" s="37"/>
      <c r="F65" s="38" t="s">
        <v>24</v>
      </c>
      <c r="G65" s="39" t="s">
        <v>104</v>
      </c>
      <c r="H65" s="18"/>
      <c r="I65" s="50">
        <v>0.13</v>
      </c>
      <c r="J65" s="18">
        <f t="shared" si="10"/>
        <v>0</v>
      </c>
      <c r="K65" s="18"/>
      <c r="L65" s="50">
        <v>0.09</v>
      </c>
      <c r="M65" s="18">
        <f t="shared" si="11"/>
        <v>0</v>
      </c>
      <c r="N65" s="47">
        <f>VLOOKUP(A65,[1]Sheet1!$B:$T,19,0)</f>
        <v>5788</v>
      </c>
      <c r="O65" s="48">
        <f t="shared" si="6"/>
        <v>0</v>
      </c>
      <c r="P65" s="49">
        <f t="shared" si="7"/>
        <v>0</v>
      </c>
    </row>
    <row r="66" ht="12.75" customHeight="1" spans="1:16">
      <c r="A66" s="19" t="s">
        <v>534</v>
      </c>
      <c r="B66" s="35" t="s">
        <v>527</v>
      </c>
      <c r="C66" s="36" t="s">
        <v>535</v>
      </c>
      <c r="D66" s="19">
        <v>125</v>
      </c>
      <c r="E66" s="37"/>
      <c r="F66" s="38" t="s">
        <v>24</v>
      </c>
      <c r="G66" s="39" t="s">
        <v>104</v>
      </c>
      <c r="H66" s="18"/>
      <c r="I66" s="50">
        <v>0.13</v>
      </c>
      <c r="J66" s="18">
        <f t="shared" si="10"/>
        <v>0</v>
      </c>
      <c r="K66" s="18"/>
      <c r="L66" s="50">
        <v>0.09</v>
      </c>
      <c r="M66" s="18">
        <f t="shared" si="11"/>
        <v>0</v>
      </c>
      <c r="N66" s="47"/>
      <c r="O66" s="48">
        <f t="shared" si="6"/>
        <v>0</v>
      </c>
      <c r="P66" s="49">
        <f t="shared" si="7"/>
        <v>0</v>
      </c>
    </row>
    <row r="67" spans="1:16">
      <c r="A67" s="19" t="s">
        <v>536</v>
      </c>
      <c r="B67" s="35" t="s">
        <v>527</v>
      </c>
      <c r="C67" s="36" t="s">
        <v>528</v>
      </c>
      <c r="D67" s="19">
        <v>160</v>
      </c>
      <c r="E67" s="37"/>
      <c r="F67" s="38" t="s">
        <v>24</v>
      </c>
      <c r="G67" s="39" t="s">
        <v>104</v>
      </c>
      <c r="H67" s="18"/>
      <c r="I67" s="50">
        <v>0.13</v>
      </c>
      <c r="J67" s="18">
        <f t="shared" si="10"/>
        <v>0</v>
      </c>
      <c r="K67" s="18"/>
      <c r="L67" s="50">
        <v>0.09</v>
      </c>
      <c r="M67" s="18">
        <f t="shared" si="11"/>
        <v>0</v>
      </c>
      <c r="N67" s="47"/>
      <c r="O67" s="48">
        <f t="shared" si="6"/>
        <v>0</v>
      </c>
      <c r="P67" s="49">
        <f t="shared" si="7"/>
        <v>0</v>
      </c>
    </row>
    <row r="68" ht="35" customHeight="1" spans="1:16">
      <c r="A68" s="19" t="s">
        <v>537</v>
      </c>
      <c r="B68" s="35" t="s">
        <v>538</v>
      </c>
      <c r="C68" s="35" t="s">
        <v>539</v>
      </c>
      <c r="D68" s="19">
        <v>200</v>
      </c>
      <c r="E68" s="33"/>
      <c r="F68" s="38" t="s">
        <v>24</v>
      </c>
      <c r="G68" s="39" t="s">
        <v>104</v>
      </c>
      <c r="H68" s="18"/>
      <c r="I68" s="50">
        <v>0.13</v>
      </c>
      <c r="J68" s="18">
        <f t="shared" si="10"/>
        <v>0</v>
      </c>
      <c r="K68" s="18"/>
      <c r="L68" s="50">
        <v>0.09</v>
      </c>
      <c r="M68" s="18">
        <f t="shared" si="11"/>
        <v>0</v>
      </c>
      <c r="N68" s="47"/>
      <c r="O68" s="48">
        <f t="shared" si="6"/>
        <v>0</v>
      </c>
      <c r="P68" s="49">
        <f t="shared" si="7"/>
        <v>0</v>
      </c>
    </row>
    <row r="69" ht="35" customHeight="1" spans="1:16">
      <c r="A69" s="19" t="s">
        <v>540</v>
      </c>
      <c r="B69" s="35" t="s">
        <v>541</v>
      </c>
      <c r="C69" s="35" t="s">
        <v>542</v>
      </c>
      <c r="D69" s="19">
        <v>200</v>
      </c>
      <c r="E69" s="33"/>
      <c r="F69" s="38" t="s">
        <v>24</v>
      </c>
      <c r="G69" s="39" t="s">
        <v>131</v>
      </c>
      <c r="H69" s="18"/>
      <c r="I69" s="50">
        <v>0.13</v>
      </c>
      <c r="J69" s="18">
        <f t="shared" si="10"/>
        <v>0</v>
      </c>
      <c r="K69" s="18"/>
      <c r="L69" s="50">
        <v>0.09</v>
      </c>
      <c r="M69" s="18">
        <f t="shared" si="11"/>
        <v>0</v>
      </c>
      <c r="N69" s="47"/>
      <c r="O69" s="48">
        <f t="shared" si="6"/>
        <v>0</v>
      </c>
      <c r="P69" s="49">
        <f t="shared" si="7"/>
        <v>0</v>
      </c>
    </row>
    <row r="70" ht="24" customHeight="1" spans="1:16">
      <c r="A70" s="32" t="s">
        <v>41</v>
      </c>
      <c r="B70" s="14"/>
      <c r="C70" s="14"/>
      <c r="D70" s="13"/>
      <c r="E70" s="33"/>
      <c r="F70" s="33"/>
      <c r="G70" s="34"/>
      <c r="H70" s="18"/>
      <c r="I70" s="50"/>
      <c r="J70" s="18"/>
      <c r="K70" s="18"/>
      <c r="L70" s="50"/>
      <c r="M70" s="18"/>
      <c r="N70" s="47"/>
      <c r="O70" s="48"/>
      <c r="P70" s="49"/>
    </row>
    <row r="71" ht="12.75" customHeight="1" spans="1:16">
      <c r="A71" s="19" t="s">
        <v>543</v>
      </c>
      <c r="B71" s="35" t="s">
        <v>544</v>
      </c>
      <c r="C71" s="36" t="s">
        <v>545</v>
      </c>
      <c r="D71" s="19" t="s">
        <v>546</v>
      </c>
      <c r="E71" s="37"/>
      <c r="F71" s="38" t="s">
        <v>24</v>
      </c>
      <c r="G71" s="39" t="s">
        <v>104</v>
      </c>
      <c r="H71" s="18"/>
      <c r="I71" s="50">
        <v>0.13</v>
      </c>
      <c r="J71" s="18">
        <f t="shared" ref="J71:J100" si="12">H71*1.13</f>
        <v>0</v>
      </c>
      <c r="K71" s="18"/>
      <c r="L71" s="50">
        <v>0.09</v>
      </c>
      <c r="M71" s="18">
        <f t="shared" ref="M71:M100" si="13">K71*1.09</f>
        <v>0</v>
      </c>
      <c r="N71" s="47">
        <f>VLOOKUP(A71,[1]Sheet1!$B:$T,19,0)</f>
        <v>327</v>
      </c>
      <c r="O71" s="48">
        <f t="shared" si="6"/>
        <v>0</v>
      </c>
      <c r="P71" s="49">
        <f t="shared" si="7"/>
        <v>0</v>
      </c>
    </row>
    <row r="72" ht="12.75" customHeight="1" spans="1:16">
      <c r="A72" s="19" t="s">
        <v>547</v>
      </c>
      <c r="B72" s="35" t="s">
        <v>544</v>
      </c>
      <c r="C72" s="36" t="s">
        <v>545</v>
      </c>
      <c r="D72" s="19" t="s">
        <v>449</v>
      </c>
      <c r="E72" s="37"/>
      <c r="F72" s="38" t="s">
        <v>24</v>
      </c>
      <c r="G72" s="39" t="s">
        <v>104</v>
      </c>
      <c r="H72" s="18"/>
      <c r="I72" s="50">
        <v>0.13</v>
      </c>
      <c r="J72" s="18">
        <f t="shared" si="12"/>
        <v>0</v>
      </c>
      <c r="K72" s="18"/>
      <c r="L72" s="50">
        <v>0.09</v>
      </c>
      <c r="M72" s="18">
        <f t="shared" si="13"/>
        <v>0</v>
      </c>
      <c r="N72" s="47"/>
      <c r="O72" s="48">
        <f t="shared" si="6"/>
        <v>0</v>
      </c>
      <c r="P72" s="49">
        <f t="shared" si="7"/>
        <v>0</v>
      </c>
    </row>
    <row r="73" ht="12.75" customHeight="1" spans="1:16">
      <c r="A73" s="19" t="s">
        <v>548</v>
      </c>
      <c r="B73" s="35" t="s">
        <v>544</v>
      </c>
      <c r="C73" s="36" t="s">
        <v>545</v>
      </c>
      <c r="D73" s="19" t="s">
        <v>549</v>
      </c>
      <c r="E73" s="37"/>
      <c r="F73" s="38" t="s">
        <v>24</v>
      </c>
      <c r="G73" s="39" t="s">
        <v>104</v>
      </c>
      <c r="H73" s="18"/>
      <c r="I73" s="50">
        <v>0.13</v>
      </c>
      <c r="J73" s="18">
        <f t="shared" si="12"/>
        <v>0</v>
      </c>
      <c r="K73" s="18"/>
      <c r="L73" s="50">
        <v>0.09</v>
      </c>
      <c r="M73" s="18">
        <f t="shared" si="13"/>
        <v>0</v>
      </c>
      <c r="N73" s="47"/>
      <c r="O73" s="48">
        <f t="shared" si="6"/>
        <v>0</v>
      </c>
      <c r="P73" s="49">
        <f t="shared" si="7"/>
        <v>0</v>
      </c>
    </row>
    <row r="74" ht="12.75" customHeight="1" spans="1:16">
      <c r="A74" s="19" t="s">
        <v>550</v>
      </c>
      <c r="B74" s="35" t="s">
        <v>544</v>
      </c>
      <c r="C74" s="36" t="s">
        <v>545</v>
      </c>
      <c r="D74" s="19" t="s">
        <v>464</v>
      </c>
      <c r="E74" s="37"/>
      <c r="F74" s="38" t="s">
        <v>24</v>
      </c>
      <c r="G74" s="39" t="s">
        <v>104</v>
      </c>
      <c r="H74" s="18"/>
      <c r="I74" s="50">
        <v>0.13</v>
      </c>
      <c r="J74" s="18">
        <f t="shared" si="12"/>
        <v>0</v>
      </c>
      <c r="K74" s="18"/>
      <c r="L74" s="50">
        <v>0.09</v>
      </c>
      <c r="M74" s="18">
        <f t="shared" si="13"/>
        <v>0</v>
      </c>
      <c r="N74" s="47"/>
      <c r="O74" s="48">
        <f t="shared" si="6"/>
        <v>0</v>
      </c>
      <c r="P74" s="49">
        <f t="shared" si="7"/>
        <v>0</v>
      </c>
    </row>
    <row r="75" ht="12.75" customHeight="1" spans="1:16">
      <c r="A75" s="19" t="s">
        <v>551</v>
      </c>
      <c r="B75" s="35" t="s">
        <v>552</v>
      </c>
      <c r="C75" s="36" t="s">
        <v>545</v>
      </c>
      <c r="D75" s="19" t="s">
        <v>466</v>
      </c>
      <c r="E75" s="37"/>
      <c r="F75" s="38" t="s">
        <v>24</v>
      </c>
      <c r="G75" s="39" t="s">
        <v>104</v>
      </c>
      <c r="H75" s="18"/>
      <c r="I75" s="50">
        <v>0.13</v>
      </c>
      <c r="J75" s="18">
        <f t="shared" si="12"/>
        <v>0</v>
      </c>
      <c r="K75" s="18"/>
      <c r="L75" s="50">
        <v>0.09</v>
      </c>
      <c r="M75" s="18">
        <f t="shared" si="13"/>
        <v>0</v>
      </c>
      <c r="N75" s="47"/>
      <c r="O75" s="48">
        <f t="shared" si="6"/>
        <v>0</v>
      </c>
      <c r="P75" s="49">
        <f t="shared" si="7"/>
        <v>0</v>
      </c>
    </row>
    <row r="76" ht="12.75" customHeight="1" spans="1:16">
      <c r="A76" s="19" t="s">
        <v>553</v>
      </c>
      <c r="B76" s="35" t="s">
        <v>544</v>
      </c>
      <c r="C76" s="36" t="s">
        <v>545</v>
      </c>
      <c r="D76" s="19" t="s">
        <v>554</v>
      </c>
      <c r="E76" s="37"/>
      <c r="F76" s="38" t="s">
        <v>24</v>
      </c>
      <c r="G76" s="39" t="s">
        <v>104</v>
      </c>
      <c r="H76" s="18"/>
      <c r="I76" s="50">
        <v>0.13</v>
      </c>
      <c r="J76" s="18">
        <f t="shared" si="12"/>
        <v>0</v>
      </c>
      <c r="K76" s="18"/>
      <c r="L76" s="50">
        <v>0.09</v>
      </c>
      <c r="M76" s="18">
        <f t="shared" si="13"/>
        <v>0</v>
      </c>
      <c r="N76" s="47"/>
      <c r="O76" s="48">
        <f t="shared" si="6"/>
        <v>0</v>
      </c>
      <c r="P76" s="49">
        <f t="shared" si="7"/>
        <v>0</v>
      </c>
    </row>
    <row r="77" ht="12.75" customHeight="1" spans="1:16">
      <c r="A77" s="19" t="s">
        <v>555</v>
      </c>
      <c r="B77" s="35" t="s">
        <v>544</v>
      </c>
      <c r="C77" s="36" t="s">
        <v>545</v>
      </c>
      <c r="D77" s="19" t="s">
        <v>468</v>
      </c>
      <c r="E77" s="37"/>
      <c r="F77" s="38" t="s">
        <v>24</v>
      </c>
      <c r="G77" s="39" t="s">
        <v>104</v>
      </c>
      <c r="H77" s="18"/>
      <c r="I77" s="50">
        <v>0.13</v>
      </c>
      <c r="J77" s="18">
        <f t="shared" si="12"/>
        <v>0</v>
      </c>
      <c r="K77" s="18"/>
      <c r="L77" s="50">
        <v>0.09</v>
      </c>
      <c r="M77" s="18">
        <f t="shared" si="13"/>
        <v>0</v>
      </c>
      <c r="N77" s="47">
        <f>VLOOKUP(A77,[1]Sheet1!$B:$T,19,0)</f>
        <v>316</v>
      </c>
      <c r="O77" s="48">
        <f t="shared" si="6"/>
        <v>0</v>
      </c>
      <c r="P77" s="49">
        <f t="shared" si="7"/>
        <v>0</v>
      </c>
    </row>
    <row r="78" ht="12.75" customHeight="1" spans="1:16">
      <c r="A78" s="19" t="s">
        <v>556</v>
      </c>
      <c r="B78" s="35" t="s">
        <v>544</v>
      </c>
      <c r="C78" s="36" t="s">
        <v>545</v>
      </c>
      <c r="D78" s="19" t="s">
        <v>470</v>
      </c>
      <c r="E78" s="37"/>
      <c r="F78" s="38" t="s">
        <v>24</v>
      </c>
      <c r="G78" s="39" t="s">
        <v>104</v>
      </c>
      <c r="H78" s="18"/>
      <c r="I78" s="50">
        <v>0.13</v>
      </c>
      <c r="J78" s="18">
        <f t="shared" si="12"/>
        <v>0</v>
      </c>
      <c r="K78" s="18"/>
      <c r="L78" s="50">
        <v>0.09</v>
      </c>
      <c r="M78" s="18">
        <f t="shared" si="13"/>
        <v>0</v>
      </c>
      <c r="N78" s="47"/>
      <c r="O78" s="48">
        <f t="shared" ref="O78:O141" si="14">N78*J78</f>
        <v>0</v>
      </c>
      <c r="P78" s="49">
        <f t="shared" ref="P78:P141" si="15">N78*M78</f>
        <v>0</v>
      </c>
    </row>
    <row r="79" ht="12.75" customHeight="1" spans="1:16">
      <c r="A79" s="19" t="s">
        <v>557</v>
      </c>
      <c r="B79" s="35" t="s">
        <v>544</v>
      </c>
      <c r="C79" s="36" t="s">
        <v>545</v>
      </c>
      <c r="D79" s="19" t="s">
        <v>472</v>
      </c>
      <c r="E79" s="37"/>
      <c r="F79" s="38" t="s">
        <v>24</v>
      </c>
      <c r="G79" s="39" t="s">
        <v>104</v>
      </c>
      <c r="H79" s="18"/>
      <c r="I79" s="50">
        <v>0.13</v>
      </c>
      <c r="J79" s="18">
        <f t="shared" si="12"/>
        <v>0</v>
      </c>
      <c r="K79" s="18"/>
      <c r="L79" s="50">
        <v>0.09</v>
      </c>
      <c r="M79" s="18">
        <f t="shared" si="13"/>
        <v>0</v>
      </c>
      <c r="N79" s="47"/>
      <c r="O79" s="48">
        <f t="shared" si="14"/>
        <v>0</v>
      </c>
      <c r="P79" s="49">
        <f t="shared" si="15"/>
        <v>0</v>
      </c>
    </row>
    <row r="80" ht="12.75" customHeight="1" spans="1:16">
      <c r="A80" s="19" t="s">
        <v>558</v>
      </c>
      <c r="B80" s="35" t="s">
        <v>544</v>
      </c>
      <c r="C80" s="36" t="s">
        <v>545</v>
      </c>
      <c r="D80" s="19" t="s">
        <v>559</v>
      </c>
      <c r="E80" s="37"/>
      <c r="F80" s="38" t="s">
        <v>24</v>
      </c>
      <c r="G80" s="39" t="s">
        <v>104</v>
      </c>
      <c r="H80" s="18"/>
      <c r="I80" s="50">
        <v>0.13</v>
      </c>
      <c r="J80" s="18">
        <f t="shared" si="12"/>
        <v>0</v>
      </c>
      <c r="K80" s="18"/>
      <c r="L80" s="50">
        <v>0.09</v>
      </c>
      <c r="M80" s="18">
        <f t="shared" si="13"/>
        <v>0</v>
      </c>
      <c r="N80" s="47"/>
      <c r="O80" s="48">
        <f t="shared" si="14"/>
        <v>0</v>
      </c>
      <c r="P80" s="49">
        <f t="shared" si="15"/>
        <v>0</v>
      </c>
    </row>
    <row r="81" ht="12.75" customHeight="1" spans="1:16">
      <c r="A81" s="19" t="s">
        <v>560</v>
      </c>
      <c r="B81" s="35" t="s">
        <v>544</v>
      </c>
      <c r="C81" s="36" t="s">
        <v>545</v>
      </c>
      <c r="D81" s="19" t="s">
        <v>474</v>
      </c>
      <c r="E81" s="37"/>
      <c r="F81" s="38" t="s">
        <v>24</v>
      </c>
      <c r="G81" s="39" t="s">
        <v>104</v>
      </c>
      <c r="H81" s="18"/>
      <c r="I81" s="50">
        <v>0.13</v>
      </c>
      <c r="J81" s="18">
        <f t="shared" si="12"/>
        <v>0</v>
      </c>
      <c r="K81" s="18"/>
      <c r="L81" s="50">
        <v>0.09</v>
      </c>
      <c r="M81" s="18">
        <f t="shared" si="13"/>
        <v>0</v>
      </c>
      <c r="N81" s="47"/>
      <c r="O81" s="48">
        <f t="shared" si="14"/>
        <v>0</v>
      </c>
      <c r="P81" s="49">
        <f t="shared" si="15"/>
        <v>0</v>
      </c>
    </row>
    <row r="82" ht="12.75" customHeight="1" spans="1:16">
      <c r="A82" s="19" t="s">
        <v>561</v>
      </c>
      <c r="B82" s="35" t="s">
        <v>544</v>
      </c>
      <c r="C82" s="36" t="s">
        <v>545</v>
      </c>
      <c r="D82" s="19" t="s">
        <v>476</v>
      </c>
      <c r="E82" s="37"/>
      <c r="F82" s="38" t="s">
        <v>24</v>
      </c>
      <c r="G82" s="39" t="s">
        <v>104</v>
      </c>
      <c r="H82" s="18"/>
      <c r="I82" s="50">
        <v>0.13</v>
      </c>
      <c r="J82" s="18">
        <f t="shared" si="12"/>
        <v>0</v>
      </c>
      <c r="K82" s="18"/>
      <c r="L82" s="50">
        <v>0.09</v>
      </c>
      <c r="M82" s="18">
        <f t="shared" si="13"/>
        <v>0</v>
      </c>
      <c r="N82" s="47"/>
      <c r="O82" s="48">
        <f t="shared" si="14"/>
        <v>0</v>
      </c>
      <c r="P82" s="49">
        <f t="shared" si="15"/>
        <v>0</v>
      </c>
    </row>
    <row r="83" ht="12.75" customHeight="1" spans="1:16">
      <c r="A83" s="19" t="s">
        <v>562</v>
      </c>
      <c r="B83" s="35" t="s">
        <v>544</v>
      </c>
      <c r="C83" s="36" t="s">
        <v>545</v>
      </c>
      <c r="D83" s="19" t="s">
        <v>478</v>
      </c>
      <c r="E83" s="37"/>
      <c r="F83" s="38" t="s">
        <v>24</v>
      </c>
      <c r="G83" s="39" t="s">
        <v>104</v>
      </c>
      <c r="H83" s="18"/>
      <c r="I83" s="50">
        <v>0.13</v>
      </c>
      <c r="J83" s="18">
        <f t="shared" si="12"/>
        <v>0</v>
      </c>
      <c r="K83" s="18"/>
      <c r="L83" s="50">
        <v>0.09</v>
      </c>
      <c r="M83" s="18">
        <f t="shared" si="13"/>
        <v>0</v>
      </c>
      <c r="N83" s="47"/>
      <c r="O83" s="48">
        <f t="shared" si="14"/>
        <v>0</v>
      </c>
      <c r="P83" s="49">
        <f t="shared" si="15"/>
        <v>0</v>
      </c>
    </row>
    <row r="84" ht="12.75" customHeight="1" spans="1:16">
      <c r="A84" s="19" t="s">
        <v>563</v>
      </c>
      <c r="B84" s="35" t="s">
        <v>544</v>
      </c>
      <c r="C84" s="36" t="s">
        <v>545</v>
      </c>
      <c r="D84" s="19" t="s">
        <v>480</v>
      </c>
      <c r="E84" s="37"/>
      <c r="F84" s="38" t="s">
        <v>24</v>
      </c>
      <c r="G84" s="39" t="s">
        <v>104</v>
      </c>
      <c r="H84" s="18"/>
      <c r="I84" s="50">
        <v>0.13</v>
      </c>
      <c r="J84" s="18">
        <f t="shared" si="12"/>
        <v>0</v>
      </c>
      <c r="K84" s="18"/>
      <c r="L84" s="50">
        <v>0.09</v>
      </c>
      <c r="M84" s="18">
        <f t="shared" si="13"/>
        <v>0</v>
      </c>
      <c r="N84" s="47"/>
      <c r="O84" s="48">
        <f t="shared" si="14"/>
        <v>0</v>
      </c>
      <c r="P84" s="49">
        <f t="shared" si="15"/>
        <v>0</v>
      </c>
    </row>
    <row r="85" ht="12.75" customHeight="1" spans="1:16">
      <c r="A85" s="19" t="s">
        <v>564</v>
      </c>
      <c r="B85" s="35" t="s">
        <v>544</v>
      </c>
      <c r="C85" s="36" t="s">
        <v>545</v>
      </c>
      <c r="D85" s="19" t="s">
        <v>565</v>
      </c>
      <c r="E85" s="37"/>
      <c r="F85" s="38" t="s">
        <v>24</v>
      </c>
      <c r="G85" s="39" t="s">
        <v>104</v>
      </c>
      <c r="H85" s="18"/>
      <c r="I85" s="50">
        <v>0.13</v>
      </c>
      <c r="J85" s="18">
        <f t="shared" si="12"/>
        <v>0</v>
      </c>
      <c r="K85" s="18"/>
      <c r="L85" s="50">
        <v>0.09</v>
      </c>
      <c r="M85" s="18">
        <f t="shared" si="13"/>
        <v>0</v>
      </c>
      <c r="N85" s="47"/>
      <c r="O85" s="48">
        <f t="shared" si="14"/>
        <v>0</v>
      </c>
      <c r="P85" s="49">
        <f t="shared" si="15"/>
        <v>0</v>
      </c>
    </row>
    <row r="86" ht="12.75" customHeight="1" spans="1:16">
      <c r="A86" s="19" t="s">
        <v>566</v>
      </c>
      <c r="B86" s="35" t="s">
        <v>544</v>
      </c>
      <c r="C86" s="36" t="s">
        <v>545</v>
      </c>
      <c r="D86" s="19" t="s">
        <v>482</v>
      </c>
      <c r="E86" s="37"/>
      <c r="F86" s="38" t="s">
        <v>24</v>
      </c>
      <c r="G86" s="39" t="s">
        <v>104</v>
      </c>
      <c r="H86" s="18"/>
      <c r="I86" s="50">
        <v>0.13</v>
      </c>
      <c r="J86" s="18">
        <f t="shared" si="12"/>
        <v>0</v>
      </c>
      <c r="K86" s="18"/>
      <c r="L86" s="50">
        <v>0.09</v>
      </c>
      <c r="M86" s="18">
        <f t="shared" si="13"/>
        <v>0</v>
      </c>
      <c r="N86" s="47">
        <f>VLOOKUP(A86,[1]Sheet1!$B:$T,19,0)</f>
        <v>148</v>
      </c>
      <c r="O86" s="48">
        <f t="shared" si="14"/>
        <v>0</v>
      </c>
      <c r="P86" s="49">
        <f t="shared" si="15"/>
        <v>0</v>
      </c>
    </row>
    <row r="87" ht="12.75" customHeight="1" spans="1:16">
      <c r="A87" s="19" t="s">
        <v>567</v>
      </c>
      <c r="B87" s="35" t="s">
        <v>544</v>
      </c>
      <c r="C87" s="36" t="s">
        <v>545</v>
      </c>
      <c r="D87" s="19" t="s">
        <v>484</v>
      </c>
      <c r="E87" s="37"/>
      <c r="F87" s="38" t="s">
        <v>24</v>
      </c>
      <c r="G87" s="39" t="s">
        <v>104</v>
      </c>
      <c r="H87" s="18"/>
      <c r="I87" s="50">
        <v>0.13</v>
      </c>
      <c r="J87" s="18">
        <f t="shared" si="12"/>
        <v>0</v>
      </c>
      <c r="K87" s="18"/>
      <c r="L87" s="50">
        <v>0.09</v>
      </c>
      <c r="M87" s="18">
        <f t="shared" si="13"/>
        <v>0</v>
      </c>
      <c r="N87" s="47"/>
      <c r="O87" s="48">
        <f t="shared" si="14"/>
        <v>0</v>
      </c>
      <c r="P87" s="49">
        <f t="shared" si="15"/>
        <v>0</v>
      </c>
    </row>
    <row r="88" ht="12.75" customHeight="1" spans="1:16">
      <c r="A88" s="19" t="s">
        <v>568</v>
      </c>
      <c r="B88" s="35" t="s">
        <v>544</v>
      </c>
      <c r="C88" s="36" t="s">
        <v>545</v>
      </c>
      <c r="D88" s="19" t="s">
        <v>486</v>
      </c>
      <c r="E88" s="37"/>
      <c r="F88" s="38" t="s">
        <v>24</v>
      </c>
      <c r="G88" s="39" t="s">
        <v>104</v>
      </c>
      <c r="H88" s="18"/>
      <c r="I88" s="50">
        <v>0.13</v>
      </c>
      <c r="J88" s="18">
        <f t="shared" si="12"/>
        <v>0</v>
      </c>
      <c r="K88" s="18"/>
      <c r="L88" s="50">
        <v>0.09</v>
      </c>
      <c r="M88" s="18">
        <f t="shared" si="13"/>
        <v>0</v>
      </c>
      <c r="N88" s="47"/>
      <c r="O88" s="48">
        <f t="shared" si="14"/>
        <v>0</v>
      </c>
      <c r="P88" s="49">
        <f t="shared" si="15"/>
        <v>0</v>
      </c>
    </row>
    <row r="89" ht="12.75" customHeight="1" spans="1:16">
      <c r="A89" s="19" t="s">
        <v>569</v>
      </c>
      <c r="B89" s="35" t="s">
        <v>544</v>
      </c>
      <c r="C89" s="36" t="s">
        <v>545</v>
      </c>
      <c r="D89" s="19" t="s">
        <v>488</v>
      </c>
      <c r="E89" s="37"/>
      <c r="F89" s="38" t="s">
        <v>24</v>
      </c>
      <c r="G89" s="39" t="s">
        <v>104</v>
      </c>
      <c r="H89" s="18"/>
      <c r="I89" s="50">
        <v>0.13</v>
      </c>
      <c r="J89" s="18">
        <f t="shared" si="12"/>
        <v>0</v>
      </c>
      <c r="K89" s="18"/>
      <c r="L89" s="50">
        <v>0.09</v>
      </c>
      <c r="M89" s="18">
        <f t="shared" si="13"/>
        <v>0</v>
      </c>
      <c r="N89" s="47">
        <f>VLOOKUP(A89,[1]Sheet1!$B:$T,19,0)</f>
        <v>8</v>
      </c>
      <c r="O89" s="48">
        <f t="shared" si="14"/>
        <v>0</v>
      </c>
      <c r="P89" s="49">
        <f t="shared" si="15"/>
        <v>0</v>
      </c>
    </row>
    <row r="90" ht="12.75" customHeight="1" spans="1:16">
      <c r="A90" s="19" t="s">
        <v>570</v>
      </c>
      <c r="B90" s="35" t="s">
        <v>544</v>
      </c>
      <c r="C90" s="36" t="s">
        <v>545</v>
      </c>
      <c r="D90" s="19" t="s">
        <v>490</v>
      </c>
      <c r="E90" s="37"/>
      <c r="F90" s="38" t="s">
        <v>24</v>
      </c>
      <c r="G90" s="39" t="s">
        <v>104</v>
      </c>
      <c r="H90" s="18"/>
      <c r="I90" s="50">
        <v>0.13</v>
      </c>
      <c r="J90" s="18">
        <f t="shared" si="12"/>
        <v>0</v>
      </c>
      <c r="K90" s="18"/>
      <c r="L90" s="50">
        <v>0.09</v>
      </c>
      <c r="M90" s="18">
        <f t="shared" si="13"/>
        <v>0</v>
      </c>
      <c r="N90" s="47"/>
      <c r="O90" s="48">
        <f t="shared" si="14"/>
        <v>0</v>
      </c>
      <c r="P90" s="49">
        <f t="shared" si="15"/>
        <v>0</v>
      </c>
    </row>
    <row r="91" ht="12.75" customHeight="1" spans="1:16">
      <c r="A91" s="19" t="s">
        <v>571</v>
      </c>
      <c r="B91" s="35" t="s">
        <v>544</v>
      </c>
      <c r="C91" s="36" t="s">
        <v>545</v>
      </c>
      <c r="D91" s="19" t="s">
        <v>572</v>
      </c>
      <c r="E91" s="37"/>
      <c r="F91" s="38" t="s">
        <v>24</v>
      </c>
      <c r="G91" s="39" t="s">
        <v>104</v>
      </c>
      <c r="H91" s="18"/>
      <c r="I91" s="50">
        <v>0.13</v>
      </c>
      <c r="J91" s="18">
        <f t="shared" si="12"/>
        <v>0</v>
      </c>
      <c r="K91" s="18"/>
      <c r="L91" s="50">
        <v>0.09</v>
      </c>
      <c r="M91" s="18">
        <f t="shared" si="13"/>
        <v>0</v>
      </c>
      <c r="N91" s="47">
        <f>VLOOKUP(A91,[1]Sheet1!$B:$T,19,0)</f>
        <v>724</v>
      </c>
      <c r="O91" s="48">
        <f t="shared" si="14"/>
        <v>0</v>
      </c>
      <c r="P91" s="49">
        <f t="shared" si="15"/>
        <v>0</v>
      </c>
    </row>
    <row r="92" ht="12.75" customHeight="1" spans="1:16">
      <c r="A92" s="19" t="s">
        <v>573</v>
      </c>
      <c r="B92" s="35" t="s">
        <v>544</v>
      </c>
      <c r="C92" s="36" t="s">
        <v>545</v>
      </c>
      <c r="D92" s="19" t="s">
        <v>498</v>
      </c>
      <c r="E92" s="37"/>
      <c r="F92" s="38" t="s">
        <v>24</v>
      </c>
      <c r="G92" s="39" t="s">
        <v>104</v>
      </c>
      <c r="H92" s="18"/>
      <c r="I92" s="50">
        <v>0.13</v>
      </c>
      <c r="J92" s="18">
        <f t="shared" si="12"/>
        <v>0</v>
      </c>
      <c r="K92" s="18"/>
      <c r="L92" s="50">
        <v>0.09</v>
      </c>
      <c r="M92" s="18">
        <f t="shared" si="13"/>
        <v>0</v>
      </c>
      <c r="N92" s="47"/>
      <c r="O92" s="48">
        <f t="shared" si="14"/>
        <v>0</v>
      </c>
      <c r="P92" s="49">
        <f t="shared" si="15"/>
        <v>0</v>
      </c>
    </row>
    <row r="93" ht="12.75" customHeight="1" spans="1:16">
      <c r="A93" s="19" t="s">
        <v>574</v>
      </c>
      <c r="B93" s="35" t="s">
        <v>544</v>
      </c>
      <c r="C93" s="36" t="s">
        <v>545</v>
      </c>
      <c r="D93" s="19" t="s">
        <v>500</v>
      </c>
      <c r="E93" s="37"/>
      <c r="F93" s="38" t="s">
        <v>24</v>
      </c>
      <c r="G93" s="39" t="s">
        <v>104</v>
      </c>
      <c r="H93" s="18"/>
      <c r="I93" s="50">
        <v>0.13</v>
      </c>
      <c r="J93" s="18">
        <f t="shared" si="12"/>
        <v>0</v>
      </c>
      <c r="K93" s="18"/>
      <c r="L93" s="50">
        <v>0.09</v>
      </c>
      <c r="M93" s="18">
        <f t="shared" si="13"/>
        <v>0</v>
      </c>
      <c r="N93" s="47"/>
      <c r="O93" s="48">
        <f t="shared" si="14"/>
        <v>0</v>
      </c>
      <c r="P93" s="49">
        <f t="shared" si="15"/>
        <v>0</v>
      </c>
    </row>
    <row r="94" ht="12.75" customHeight="1" spans="1:16">
      <c r="A94" s="19" t="s">
        <v>575</v>
      </c>
      <c r="B94" s="35" t="s">
        <v>544</v>
      </c>
      <c r="C94" s="36" t="s">
        <v>545</v>
      </c>
      <c r="D94" s="19" t="s">
        <v>502</v>
      </c>
      <c r="E94" s="37"/>
      <c r="F94" s="38" t="s">
        <v>24</v>
      </c>
      <c r="G94" s="39" t="s">
        <v>104</v>
      </c>
      <c r="H94" s="18"/>
      <c r="I94" s="50">
        <v>0.13</v>
      </c>
      <c r="J94" s="18">
        <f t="shared" si="12"/>
        <v>0</v>
      </c>
      <c r="K94" s="18"/>
      <c r="L94" s="50">
        <v>0.09</v>
      </c>
      <c r="M94" s="18">
        <f t="shared" si="13"/>
        <v>0</v>
      </c>
      <c r="N94" s="47"/>
      <c r="O94" s="48">
        <f t="shared" si="14"/>
        <v>0</v>
      </c>
      <c r="P94" s="49">
        <f t="shared" si="15"/>
        <v>0</v>
      </c>
    </row>
    <row r="95" ht="12.75" customHeight="1" spans="1:16">
      <c r="A95" s="19" t="s">
        <v>576</v>
      </c>
      <c r="B95" s="35" t="s">
        <v>544</v>
      </c>
      <c r="C95" s="36" t="s">
        <v>545</v>
      </c>
      <c r="D95" s="19" t="s">
        <v>577</v>
      </c>
      <c r="E95" s="37"/>
      <c r="F95" s="38" t="s">
        <v>24</v>
      </c>
      <c r="G95" s="39" t="s">
        <v>104</v>
      </c>
      <c r="H95" s="18"/>
      <c r="I95" s="50">
        <v>0.13</v>
      </c>
      <c r="J95" s="18">
        <f t="shared" si="12"/>
        <v>0</v>
      </c>
      <c r="K95" s="18"/>
      <c r="L95" s="50">
        <v>0.09</v>
      </c>
      <c r="M95" s="18">
        <f t="shared" si="13"/>
        <v>0</v>
      </c>
      <c r="N95" s="47"/>
      <c r="O95" s="48">
        <f t="shared" si="14"/>
        <v>0</v>
      </c>
      <c r="P95" s="49">
        <f t="shared" si="15"/>
        <v>0</v>
      </c>
    </row>
    <row r="96" ht="12.75" customHeight="1" spans="1:16">
      <c r="A96" s="19" t="s">
        <v>578</v>
      </c>
      <c r="B96" s="35" t="s">
        <v>544</v>
      </c>
      <c r="C96" s="36" t="s">
        <v>545</v>
      </c>
      <c r="D96" s="19" t="s">
        <v>579</v>
      </c>
      <c r="E96" s="37"/>
      <c r="F96" s="38" t="s">
        <v>24</v>
      </c>
      <c r="G96" s="39" t="s">
        <v>104</v>
      </c>
      <c r="H96" s="18"/>
      <c r="I96" s="50">
        <v>0.13</v>
      </c>
      <c r="J96" s="18">
        <f t="shared" si="12"/>
        <v>0</v>
      </c>
      <c r="K96" s="18"/>
      <c r="L96" s="50">
        <v>0.09</v>
      </c>
      <c r="M96" s="18">
        <f t="shared" si="13"/>
        <v>0</v>
      </c>
      <c r="N96" s="47"/>
      <c r="O96" s="48">
        <f t="shared" si="14"/>
        <v>0</v>
      </c>
      <c r="P96" s="49">
        <f t="shared" si="15"/>
        <v>0</v>
      </c>
    </row>
    <row r="97" ht="12.75" customHeight="1" spans="1:16">
      <c r="A97" s="19" t="s">
        <v>580</v>
      </c>
      <c r="B97" s="35" t="s">
        <v>544</v>
      </c>
      <c r="C97" s="36" t="s">
        <v>545</v>
      </c>
      <c r="D97" s="19" t="s">
        <v>581</v>
      </c>
      <c r="E97" s="37"/>
      <c r="F97" s="38" t="s">
        <v>24</v>
      </c>
      <c r="G97" s="39" t="s">
        <v>104</v>
      </c>
      <c r="H97" s="18"/>
      <c r="I97" s="50">
        <v>0.13</v>
      </c>
      <c r="J97" s="18">
        <f t="shared" si="12"/>
        <v>0</v>
      </c>
      <c r="K97" s="18"/>
      <c r="L97" s="50">
        <v>0.09</v>
      </c>
      <c r="M97" s="18">
        <f t="shared" si="13"/>
        <v>0</v>
      </c>
      <c r="N97" s="47"/>
      <c r="O97" s="48">
        <f t="shared" si="14"/>
        <v>0</v>
      </c>
      <c r="P97" s="49">
        <f t="shared" si="15"/>
        <v>0</v>
      </c>
    </row>
    <row r="98" ht="12.75" customHeight="1" spans="1:16">
      <c r="A98" s="19" t="s">
        <v>582</v>
      </c>
      <c r="B98" s="35" t="s">
        <v>544</v>
      </c>
      <c r="C98" s="36" t="s">
        <v>545</v>
      </c>
      <c r="D98" s="19" t="s">
        <v>504</v>
      </c>
      <c r="E98" s="37"/>
      <c r="F98" s="38" t="s">
        <v>24</v>
      </c>
      <c r="G98" s="39" t="s">
        <v>104</v>
      </c>
      <c r="H98" s="18"/>
      <c r="I98" s="50">
        <v>0.13</v>
      </c>
      <c r="J98" s="18">
        <f t="shared" si="12"/>
        <v>0</v>
      </c>
      <c r="K98" s="18"/>
      <c r="L98" s="50">
        <v>0.09</v>
      </c>
      <c r="M98" s="18">
        <f t="shared" si="13"/>
        <v>0</v>
      </c>
      <c r="N98" s="47"/>
      <c r="O98" s="48">
        <f t="shared" si="14"/>
        <v>0</v>
      </c>
      <c r="P98" s="49">
        <f t="shared" si="15"/>
        <v>0</v>
      </c>
    </row>
    <row r="99" ht="12.75" customHeight="1" spans="1:16">
      <c r="A99" s="19" t="s">
        <v>583</v>
      </c>
      <c r="B99" s="35" t="s">
        <v>544</v>
      </c>
      <c r="C99" s="36" t="s">
        <v>545</v>
      </c>
      <c r="D99" s="19" t="s">
        <v>453</v>
      </c>
      <c r="E99" s="37"/>
      <c r="F99" s="38" t="s">
        <v>24</v>
      </c>
      <c r="G99" s="39" t="s">
        <v>104</v>
      </c>
      <c r="H99" s="18"/>
      <c r="I99" s="50">
        <v>0.13</v>
      </c>
      <c r="J99" s="18">
        <f t="shared" si="12"/>
        <v>0</v>
      </c>
      <c r="K99" s="18"/>
      <c r="L99" s="50">
        <v>0.09</v>
      </c>
      <c r="M99" s="18">
        <f t="shared" si="13"/>
        <v>0</v>
      </c>
      <c r="N99" s="47"/>
      <c r="O99" s="48">
        <f t="shared" si="14"/>
        <v>0</v>
      </c>
      <c r="P99" s="49">
        <f t="shared" si="15"/>
        <v>0</v>
      </c>
    </row>
    <row r="100" ht="12.75" customHeight="1" spans="1:16">
      <c r="A100" s="19" t="s">
        <v>584</v>
      </c>
      <c r="B100" s="35" t="s">
        <v>544</v>
      </c>
      <c r="C100" s="36" t="s">
        <v>545</v>
      </c>
      <c r="D100" s="19" t="s">
        <v>585</v>
      </c>
      <c r="E100" s="37"/>
      <c r="F100" s="38" t="s">
        <v>24</v>
      </c>
      <c r="G100" s="39" t="s">
        <v>104</v>
      </c>
      <c r="H100" s="18"/>
      <c r="I100" s="50">
        <v>0.13</v>
      </c>
      <c r="J100" s="18">
        <f t="shared" si="12"/>
        <v>0</v>
      </c>
      <c r="K100" s="18"/>
      <c r="L100" s="50">
        <v>0.09</v>
      </c>
      <c r="M100" s="18">
        <f t="shared" si="13"/>
        <v>0</v>
      </c>
      <c r="N100" s="47"/>
      <c r="O100" s="48">
        <f t="shared" si="14"/>
        <v>0</v>
      </c>
      <c r="P100" s="49">
        <f t="shared" si="15"/>
        <v>0</v>
      </c>
    </row>
    <row r="101" ht="12.75" customHeight="1" spans="1:16">
      <c r="A101" s="19" t="s">
        <v>586</v>
      </c>
      <c r="B101" s="35" t="s">
        <v>544</v>
      </c>
      <c r="C101" s="36" t="s">
        <v>545</v>
      </c>
      <c r="D101" s="19" t="s">
        <v>455</v>
      </c>
      <c r="E101" s="37"/>
      <c r="F101" s="38" t="s">
        <v>24</v>
      </c>
      <c r="G101" s="39" t="s">
        <v>104</v>
      </c>
      <c r="H101" s="18"/>
      <c r="I101" s="50">
        <v>0.13</v>
      </c>
      <c r="J101" s="18">
        <f t="shared" ref="J101:J116" si="16">H101*1.13</f>
        <v>0</v>
      </c>
      <c r="K101" s="18"/>
      <c r="L101" s="50">
        <v>0.09</v>
      </c>
      <c r="M101" s="18">
        <f t="shared" ref="M101:M116" si="17">K101*1.09</f>
        <v>0</v>
      </c>
      <c r="N101" s="47"/>
      <c r="O101" s="48">
        <f t="shared" si="14"/>
        <v>0</v>
      </c>
      <c r="P101" s="49">
        <f t="shared" si="15"/>
        <v>0</v>
      </c>
    </row>
    <row r="102" ht="12.75" customHeight="1" spans="1:16">
      <c r="A102" s="19" t="s">
        <v>587</v>
      </c>
      <c r="B102" s="35" t="s">
        <v>544</v>
      </c>
      <c r="C102" s="36" t="s">
        <v>545</v>
      </c>
      <c r="D102" s="19" t="s">
        <v>457</v>
      </c>
      <c r="E102" s="37"/>
      <c r="F102" s="38" t="s">
        <v>24</v>
      </c>
      <c r="G102" s="39" t="s">
        <v>104</v>
      </c>
      <c r="H102" s="18"/>
      <c r="I102" s="50">
        <v>0.13</v>
      </c>
      <c r="J102" s="18">
        <f t="shared" si="16"/>
        <v>0</v>
      </c>
      <c r="K102" s="18"/>
      <c r="L102" s="50">
        <v>0.09</v>
      </c>
      <c r="M102" s="18">
        <f t="shared" si="17"/>
        <v>0</v>
      </c>
      <c r="N102" s="47"/>
      <c r="O102" s="48">
        <f t="shared" si="14"/>
        <v>0</v>
      </c>
      <c r="P102" s="49">
        <f t="shared" si="15"/>
        <v>0</v>
      </c>
    </row>
    <row r="103" ht="12.75" customHeight="1" spans="1:16">
      <c r="A103" s="19" t="s">
        <v>588</v>
      </c>
      <c r="B103" s="35" t="s">
        <v>544</v>
      </c>
      <c r="C103" s="36" t="s">
        <v>545</v>
      </c>
      <c r="D103" s="19" t="s">
        <v>459</v>
      </c>
      <c r="E103" s="37"/>
      <c r="F103" s="38" t="s">
        <v>24</v>
      </c>
      <c r="G103" s="39" t="s">
        <v>104</v>
      </c>
      <c r="H103" s="18"/>
      <c r="I103" s="50">
        <v>0.13</v>
      </c>
      <c r="J103" s="18">
        <f t="shared" si="16"/>
        <v>0</v>
      </c>
      <c r="K103" s="18"/>
      <c r="L103" s="50">
        <v>0.09</v>
      </c>
      <c r="M103" s="18">
        <f t="shared" si="17"/>
        <v>0</v>
      </c>
      <c r="N103" s="47"/>
      <c r="O103" s="48">
        <f t="shared" si="14"/>
        <v>0</v>
      </c>
      <c r="P103" s="49">
        <f t="shared" si="15"/>
        <v>0</v>
      </c>
    </row>
    <row r="104" ht="12.75" customHeight="1" spans="1:16">
      <c r="A104" s="19" t="s">
        <v>589</v>
      </c>
      <c r="B104" s="35" t="s">
        <v>544</v>
      </c>
      <c r="C104" s="36" t="s">
        <v>545</v>
      </c>
      <c r="D104" s="19" t="s">
        <v>590</v>
      </c>
      <c r="E104" s="37"/>
      <c r="F104" s="38" t="s">
        <v>24</v>
      </c>
      <c r="G104" s="39" t="s">
        <v>104</v>
      </c>
      <c r="H104" s="18"/>
      <c r="I104" s="50">
        <v>0.13</v>
      </c>
      <c r="J104" s="18">
        <f t="shared" si="16"/>
        <v>0</v>
      </c>
      <c r="K104" s="18"/>
      <c r="L104" s="50">
        <v>0.09</v>
      </c>
      <c r="M104" s="18">
        <f t="shared" si="17"/>
        <v>0</v>
      </c>
      <c r="N104" s="47"/>
      <c r="O104" s="48">
        <f t="shared" si="14"/>
        <v>0</v>
      </c>
      <c r="P104" s="49">
        <f t="shared" si="15"/>
        <v>0</v>
      </c>
    </row>
    <row r="105" ht="35" customHeight="1" spans="1:16">
      <c r="A105" s="19" t="s">
        <v>591</v>
      </c>
      <c r="B105" s="35" t="s">
        <v>592</v>
      </c>
      <c r="C105" s="36" t="s">
        <v>593</v>
      </c>
      <c r="D105" s="19" t="s">
        <v>572</v>
      </c>
      <c r="E105" s="33"/>
      <c r="F105" s="38" t="s">
        <v>24</v>
      </c>
      <c r="G105" s="39" t="s">
        <v>104</v>
      </c>
      <c r="H105" s="18"/>
      <c r="I105" s="50">
        <v>0.13</v>
      </c>
      <c r="J105" s="18">
        <f t="shared" si="16"/>
        <v>0</v>
      </c>
      <c r="K105" s="18"/>
      <c r="L105" s="50">
        <v>0.09</v>
      </c>
      <c r="M105" s="18">
        <f t="shared" si="17"/>
        <v>0</v>
      </c>
      <c r="N105" s="47">
        <f>VLOOKUP(A105,[1]Sheet1!$B:$T,19,0)</f>
        <v>26</v>
      </c>
      <c r="O105" s="48">
        <f t="shared" si="14"/>
        <v>0</v>
      </c>
      <c r="P105" s="49">
        <f t="shared" si="15"/>
        <v>0</v>
      </c>
    </row>
    <row r="106" ht="12.5" customHeight="1" spans="1:16">
      <c r="A106" s="19" t="s">
        <v>594</v>
      </c>
      <c r="B106" s="35" t="s">
        <v>595</v>
      </c>
      <c r="C106" s="36" t="s">
        <v>596</v>
      </c>
      <c r="D106" s="19" t="s">
        <v>546</v>
      </c>
      <c r="E106" s="37"/>
      <c r="F106" s="38" t="s">
        <v>24</v>
      </c>
      <c r="G106" s="39" t="s">
        <v>104</v>
      </c>
      <c r="H106" s="18"/>
      <c r="I106" s="50">
        <v>0.13</v>
      </c>
      <c r="J106" s="18">
        <f t="shared" si="16"/>
        <v>0</v>
      </c>
      <c r="K106" s="18"/>
      <c r="L106" s="50">
        <v>0.09</v>
      </c>
      <c r="M106" s="18">
        <f t="shared" si="17"/>
        <v>0</v>
      </c>
      <c r="N106" s="47"/>
      <c r="O106" s="48">
        <f t="shared" si="14"/>
        <v>0</v>
      </c>
      <c r="P106" s="49">
        <f t="shared" si="15"/>
        <v>0</v>
      </c>
    </row>
    <row r="107" ht="12.5" customHeight="1" spans="1:16">
      <c r="A107" s="19" t="s">
        <v>597</v>
      </c>
      <c r="B107" s="35" t="s">
        <v>595</v>
      </c>
      <c r="C107" s="36" t="s">
        <v>596</v>
      </c>
      <c r="D107" s="19" t="s">
        <v>449</v>
      </c>
      <c r="E107" s="37"/>
      <c r="F107" s="38" t="s">
        <v>24</v>
      </c>
      <c r="G107" s="39" t="s">
        <v>131</v>
      </c>
      <c r="H107" s="18"/>
      <c r="I107" s="50">
        <v>0.13</v>
      </c>
      <c r="J107" s="18">
        <f t="shared" si="16"/>
        <v>0</v>
      </c>
      <c r="K107" s="18"/>
      <c r="L107" s="50">
        <v>0.09</v>
      </c>
      <c r="M107" s="18">
        <f t="shared" si="17"/>
        <v>0</v>
      </c>
      <c r="N107" s="47"/>
      <c r="O107" s="48">
        <f t="shared" si="14"/>
        <v>0</v>
      </c>
      <c r="P107" s="49">
        <f t="shared" si="15"/>
        <v>0</v>
      </c>
    </row>
    <row r="108" ht="12.5" customHeight="1" spans="1:16">
      <c r="A108" s="19" t="s">
        <v>598</v>
      </c>
      <c r="B108" s="35" t="s">
        <v>595</v>
      </c>
      <c r="C108" s="36" t="s">
        <v>596</v>
      </c>
      <c r="D108" s="19" t="s">
        <v>549</v>
      </c>
      <c r="E108" s="37"/>
      <c r="F108" s="38" t="s">
        <v>24</v>
      </c>
      <c r="G108" s="39" t="s">
        <v>131</v>
      </c>
      <c r="H108" s="18"/>
      <c r="I108" s="50">
        <v>0.13</v>
      </c>
      <c r="J108" s="18">
        <f t="shared" si="16"/>
        <v>0</v>
      </c>
      <c r="K108" s="18"/>
      <c r="L108" s="50">
        <v>0.09</v>
      </c>
      <c r="M108" s="18">
        <f t="shared" si="17"/>
        <v>0</v>
      </c>
      <c r="N108" s="47"/>
      <c r="O108" s="48">
        <f t="shared" si="14"/>
        <v>0</v>
      </c>
      <c r="P108" s="49">
        <f t="shared" si="15"/>
        <v>0</v>
      </c>
    </row>
    <row r="109" ht="12.5" customHeight="1" spans="1:16">
      <c r="A109" s="19" t="s">
        <v>599</v>
      </c>
      <c r="B109" s="35" t="s">
        <v>595</v>
      </c>
      <c r="C109" s="36" t="s">
        <v>596</v>
      </c>
      <c r="D109" s="19" t="s">
        <v>468</v>
      </c>
      <c r="E109" s="37"/>
      <c r="F109" s="38" t="s">
        <v>24</v>
      </c>
      <c r="G109" s="39" t="s">
        <v>104</v>
      </c>
      <c r="H109" s="18"/>
      <c r="I109" s="50">
        <v>0.13</v>
      </c>
      <c r="J109" s="18">
        <f t="shared" si="16"/>
        <v>0</v>
      </c>
      <c r="K109" s="18"/>
      <c r="L109" s="50">
        <v>0.09</v>
      </c>
      <c r="M109" s="18">
        <f t="shared" si="17"/>
        <v>0</v>
      </c>
      <c r="N109" s="47"/>
      <c r="O109" s="48">
        <f t="shared" si="14"/>
        <v>0</v>
      </c>
      <c r="P109" s="49">
        <f t="shared" si="15"/>
        <v>0</v>
      </c>
    </row>
    <row r="110" ht="12.5" customHeight="1" spans="1:16">
      <c r="A110" s="19" t="s">
        <v>600</v>
      </c>
      <c r="B110" s="35" t="s">
        <v>595</v>
      </c>
      <c r="C110" s="36" t="s">
        <v>596</v>
      </c>
      <c r="D110" s="19" t="s">
        <v>470</v>
      </c>
      <c r="E110" s="37"/>
      <c r="F110" s="38" t="s">
        <v>24</v>
      </c>
      <c r="G110" s="39" t="s">
        <v>131</v>
      </c>
      <c r="H110" s="18"/>
      <c r="I110" s="50">
        <v>0.13</v>
      </c>
      <c r="J110" s="18">
        <f t="shared" si="16"/>
        <v>0</v>
      </c>
      <c r="K110" s="18"/>
      <c r="L110" s="50">
        <v>0.09</v>
      </c>
      <c r="M110" s="18">
        <f t="shared" si="17"/>
        <v>0</v>
      </c>
      <c r="N110" s="47"/>
      <c r="O110" s="48">
        <f t="shared" si="14"/>
        <v>0</v>
      </c>
      <c r="P110" s="49">
        <f t="shared" si="15"/>
        <v>0</v>
      </c>
    </row>
    <row r="111" ht="12.5" customHeight="1" spans="1:16">
      <c r="A111" s="19" t="s">
        <v>601</v>
      </c>
      <c r="B111" s="35" t="s">
        <v>595</v>
      </c>
      <c r="C111" s="36" t="s">
        <v>596</v>
      </c>
      <c r="D111" s="19" t="s">
        <v>559</v>
      </c>
      <c r="E111" s="37"/>
      <c r="F111" s="38" t="s">
        <v>24</v>
      </c>
      <c r="G111" s="39" t="s">
        <v>104</v>
      </c>
      <c r="H111" s="18"/>
      <c r="I111" s="50">
        <v>0.13</v>
      </c>
      <c r="J111" s="18">
        <f t="shared" si="16"/>
        <v>0</v>
      </c>
      <c r="K111" s="18"/>
      <c r="L111" s="50">
        <v>0.09</v>
      </c>
      <c r="M111" s="18">
        <f t="shared" si="17"/>
        <v>0</v>
      </c>
      <c r="N111" s="47"/>
      <c r="O111" s="48">
        <f t="shared" si="14"/>
        <v>0</v>
      </c>
      <c r="P111" s="49">
        <f t="shared" si="15"/>
        <v>0</v>
      </c>
    </row>
    <row r="112" ht="12.5" customHeight="1" spans="1:16">
      <c r="A112" s="19" t="s">
        <v>602</v>
      </c>
      <c r="B112" s="35" t="s">
        <v>595</v>
      </c>
      <c r="C112" s="36" t="s">
        <v>596</v>
      </c>
      <c r="D112" s="19" t="s">
        <v>565</v>
      </c>
      <c r="E112" s="37"/>
      <c r="F112" s="38" t="s">
        <v>24</v>
      </c>
      <c r="G112" s="39" t="s">
        <v>131</v>
      </c>
      <c r="H112" s="18"/>
      <c r="I112" s="50">
        <v>0.13</v>
      </c>
      <c r="J112" s="18">
        <f t="shared" si="16"/>
        <v>0</v>
      </c>
      <c r="K112" s="18"/>
      <c r="L112" s="50">
        <v>0.09</v>
      </c>
      <c r="M112" s="18">
        <f t="shared" si="17"/>
        <v>0</v>
      </c>
      <c r="N112" s="47"/>
      <c r="O112" s="48">
        <f t="shared" si="14"/>
        <v>0</v>
      </c>
      <c r="P112" s="49">
        <f t="shared" si="15"/>
        <v>0</v>
      </c>
    </row>
    <row r="113" ht="12.5" customHeight="1" spans="1:16">
      <c r="A113" s="19" t="s">
        <v>603</v>
      </c>
      <c r="B113" s="35" t="s">
        <v>595</v>
      </c>
      <c r="C113" s="36" t="s">
        <v>596</v>
      </c>
      <c r="D113" s="19" t="s">
        <v>482</v>
      </c>
      <c r="E113" s="37"/>
      <c r="F113" s="38" t="s">
        <v>24</v>
      </c>
      <c r="G113" s="39" t="s">
        <v>104</v>
      </c>
      <c r="H113" s="18"/>
      <c r="I113" s="50">
        <v>0.13</v>
      </c>
      <c r="J113" s="18">
        <f t="shared" si="16"/>
        <v>0</v>
      </c>
      <c r="K113" s="18"/>
      <c r="L113" s="50">
        <v>0.09</v>
      </c>
      <c r="M113" s="18">
        <f t="shared" si="17"/>
        <v>0</v>
      </c>
      <c r="N113" s="47"/>
      <c r="O113" s="48">
        <f t="shared" si="14"/>
        <v>0</v>
      </c>
      <c r="P113" s="49">
        <f t="shared" si="15"/>
        <v>0</v>
      </c>
    </row>
    <row r="114" ht="12.5" customHeight="1" spans="1:16">
      <c r="A114" s="19" t="s">
        <v>604</v>
      </c>
      <c r="B114" s="35" t="s">
        <v>595</v>
      </c>
      <c r="C114" s="36" t="s">
        <v>596</v>
      </c>
      <c r="D114" s="19" t="s">
        <v>484</v>
      </c>
      <c r="E114" s="37"/>
      <c r="F114" s="38" t="s">
        <v>24</v>
      </c>
      <c r="G114" s="39" t="s">
        <v>131</v>
      </c>
      <c r="H114" s="18"/>
      <c r="I114" s="50">
        <v>0.13</v>
      </c>
      <c r="J114" s="18">
        <f t="shared" si="16"/>
        <v>0</v>
      </c>
      <c r="K114" s="18"/>
      <c r="L114" s="50">
        <v>0.09</v>
      </c>
      <c r="M114" s="18">
        <f t="shared" si="17"/>
        <v>0</v>
      </c>
      <c r="N114" s="47"/>
      <c r="O114" s="48">
        <f t="shared" si="14"/>
        <v>0</v>
      </c>
      <c r="P114" s="49">
        <f t="shared" si="15"/>
        <v>0</v>
      </c>
    </row>
    <row r="115" ht="12.5" customHeight="1" spans="1:16">
      <c r="A115" s="19" t="s">
        <v>605</v>
      </c>
      <c r="B115" s="35" t="s">
        <v>595</v>
      </c>
      <c r="C115" s="36" t="s">
        <v>596</v>
      </c>
      <c r="D115" s="19" t="s">
        <v>488</v>
      </c>
      <c r="E115" s="37"/>
      <c r="F115" s="38" t="s">
        <v>24</v>
      </c>
      <c r="G115" s="39" t="s">
        <v>104</v>
      </c>
      <c r="H115" s="18"/>
      <c r="I115" s="50">
        <v>0.13</v>
      </c>
      <c r="J115" s="18">
        <f t="shared" si="16"/>
        <v>0</v>
      </c>
      <c r="K115" s="18"/>
      <c r="L115" s="50">
        <v>0.09</v>
      </c>
      <c r="M115" s="18">
        <f t="shared" si="17"/>
        <v>0</v>
      </c>
      <c r="N115" s="47"/>
      <c r="O115" s="48">
        <f t="shared" si="14"/>
        <v>0</v>
      </c>
      <c r="P115" s="49">
        <f t="shared" si="15"/>
        <v>0</v>
      </c>
    </row>
    <row r="116" ht="12.5" customHeight="1" spans="1:16">
      <c r="A116" s="19" t="s">
        <v>606</v>
      </c>
      <c r="B116" s="35" t="s">
        <v>595</v>
      </c>
      <c r="C116" s="36" t="s">
        <v>596</v>
      </c>
      <c r="D116" s="19" t="s">
        <v>572</v>
      </c>
      <c r="E116" s="37"/>
      <c r="F116" s="38" t="s">
        <v>24</v>
      </c>
      <c r="G116" s="39" t="s">
        <v>104</v>
      </c>
      <c r="H116" s="18"/>
      <c r="I116" s="50">
        <v>0.13</v>
      </c>
      <c r="J116" s="18">
        <f t="shared" si="16"/>
        <v>0</v>
      </c>
      <c r="K116" s="18"/>
      <c r="L116" s="50">
        <v>0.09</v>
      </c>
      <c r="M116" s="18">
        <f t="shared" si="17"/>
        <v>0</v>
      </c>
      <c r="N116" s="47"/>
      <c r="O116" s="48">
        <f t="shared" si="14"/>
        <v>0</v>
      </c>
      <c r="P116" s="49">
        <f t="shared" si="15"/>
        <v>0</v>
      </c>
    </row>
    <row r="117" ht="24" customHeight="1" spans="1:16">
      <c r="A117" s="32" t="s">
        <v>43</v>
      </c>
      <c r="B117" s="14"/>
      <c r="C117" s="14"/>
      <c r="D117" s="13"/>
      <c r="E117" s="33"/>
      <c r="F117" s="33"/>
      <c r="G117" s="34"/>
      <c r="H117" s="18"/>
      <c r="I117" s="50"/>
      <c r="J117" s="18"/>
      <c r="K117" s="18"/>
      <c r="L117" s="50"/>
      <c r="M117" s="18"/>
      <c r="N117" s="47"/>
      <c r="O117" s="48"/>
      <c r="P117" s="49"/>
    </row>
    <row r="118" ht="12.5" customHeight="1" spans="1:16">
      <c r="A118" s="19" t="s">
        <v>607</v>
      </c>
      <c r="B118" s="35" t="s">
        <v>608</v>
      </c>
      <c r="C118" s="36" t="s">
        <v>609</v>
      </c>
      <c r="D118" s="19" t="s">
        <v>482</v>
      </c>
      <c r="E118" s="37"/>
      <c r="F118" s="38" t="s">
        <v>24</v>
      </c>
      <c r="G118" s="39" t="s">
        <v>131</v>
      </c>
      <c r="H118" s="18"/>
      <c r="I118" s="50">
        <v>0.13</v>
      </c>
      <c r="J118" s="18">
        <f t="shared" ref="J118:J136" si="18">H118*1.13</f>
        <v>0</v>
      </c>
      <c r="K118" s="18"/>
      <c r="L118" s="50">
        <v>0.09</v>
      </c>
      <c r="M118" s="18">
        <f t="shared" ref="M118:M136" si="19">K118*1.09</f>
        <v>0</v>
      </c>
      <c r="N118" s="47"/>
      <c r="O118" s="48">
        <f t="shared" si="14"/>
        <v>0</v>
      </c>
      <c r="P118" s="49">
        <f t="shared" si="15"/>
        <v>0</v>
      </c>
    </row>
    <row r="119" ht="12.5" customHeight="1" spans="1:16">
      <c r="A119" s="19" t="s">
        <v>610</v>
      </c>
      <c r="B119" s="35" t="s">
        <v>608</v>
      </c>
      <c r="C119" s="36" t="s">
        <v>609</v>
      </c>
      <c r="D119" s="19" t="s">
        <v>484</v>
      </c>
      <c r="E119" s="37"/>
      <c r="F119" s="38" t="s">
        <v>24</v>
      </c>
      <c r="G119" s="39" t="s">
        <v>131</v>
      </c>
      <c r="H119" s="18"/>
      <c r="I119" s="50">
        <v>0.13</v>
      </c>
      <c r="J119" s="18">
        <f t="shared" si="18"/>
        <v>0</v>
      </c>
      <c r="K119" s="18"/>
      <c r="L119" s="50">
        <v>0.09</v>
      </c>
      <c r="M119" s="18">
        <f t="shared" si="19"/>
        <v>0</v>
      </c>
      <c r="N119" s="47"/>
      <c r="O119" s="48">
        <f t="shared" si="14"/>
        <v>0</v>
      </c>
      <c r="P119" s="49">
        <f t="shared" si="15"/>
        <v>0</v>
      </c>
    </row>
    <row r="120" ht="12.5" customHeight="1" spans="1:16">
      <c r="A120" s="19" t="s">
        <v>611</v>
      </c>
      <c r="B120" s="35" t="s">
        <v>608</v>
      </c>
      <c r="C120" s="36" t="s">
        <v>609</v>
      </c>
      <c r="D120" s="19" t="s">
        <v>486</v>
      </c>
      <c r="E120" s="37"/>
      <c r="F120" s="38" t="s">
        <v>24</v>
      </c>
      <c r="G120" s="39" t="s">
        <v>131</v>
      </c>
      <c r="H120" s="18"/>
      <c r="I120" s="50">
        <v>0.13</v>
      </c>
      <c r="J120" s="18">
        <f t="shared" si="18"/>
        <v>0</v>
      </c>
      <c r="K120" s="18"/>
      <c r="L120" s="50">
        <v>0.09</v>
      </c>
      <c r="M120" s="18">
        <f t="shared" si="19"/>
        <v>0</v>
      </c>
      <c r="N120" s="47"/>
      <c r="O120" s="48">
        <f t="shared" si="14"/>
        <v>0</v>
      </c>
      <c r="P120" s="49">
        <f t="shared" si="15"/>
        <v>0</v>
      </c>
    </row>
    <row r="121" ht="12.5" customHeight="1" spans="1:16">
      <c r="A121" s="19" t="s">
        <v>612</v>
      </c>
      <c r="B121" s="35" t="s">
        <v>608</v>
      </c>
      <c r="C121" s="36" t="s">
        <v>609</v>
      </c>
      <c r="D121" s="19" t="s">
        <v>488</v>
      </c>
      <c r="E121" s="37"/>
      <c r="F121" s="38" t="s">
        <v>24</v>
      </c>
      <c r="G121" s="39" t="s">
        <v>131</v>
      </c>
      <c r="H121" s="18"/>
      <c r="I121" s="50">
        <v>0.13</v>
      </c>
      <c r="J121" s="18">
        <f t="shared" si="18"/>
        <v>0</v>
      </c>
      <c r="K121" s="18"/>
      <c r="L121" s="50">
        <v>0.09</v>
      </c>
      <c r="M121" s="18">
        <f t="shared" si="19"/>
        <v>0</v>
      </c>
      <c r="N121" s="47"/>
      <c r="O121" s="48">
        <f t="shared" si="14"/>
        <v>0</v>
      </c>
      <c r="P121" s="49">
        <f t="shared" si="15"/>
        <v>0</v>
      </c>
    </row>
    <row r="122" ht="12.5" customHeight="1" spans="1:16">
      <c r="A122" s="19" t="s">
        <v>613</v>
      </c>
      <c r="B122" s="35" t="s">
        <v>608</v>
      </c>
      <c r="C122" s="36" t="s">
        <v>609</v>
      </c>
      <c r="D122" s="19" t="s">
        <v>490</v>
      </c>
      <c r="E122" s="37"/>
      <c r="F122" s="38" t="s">
        <v>24</v>
      </c>
      <c r="G122" s="39" t="s">
        <v>131</v>
      </c>
      <c r="H122" s="18"/>
      <c r="I122" s="50">
        <v>0.13</v>
      </c>
      <c r="J122" s="18">
        <f t="shared" si="18"/>
        <v>0</v>
      </c>
      <c r="K122" s="18"/>
      <c r="L122" s="50">
        <v>0.09</v>
      </c>
      <c r="M122" s="18">
        <f t="shared" si="19"/>
        <v>0</v>
      </c>
      <c r="N122" s="47"/>
      <c r="O122" s="48">
        <f t="shared" si="14"/>
        <v>0</v>
      </c>
      <c r="P122" s="49">
        <f t="shared" si="15"/>
        <v>0</v>
      </c>
    </row>
    <row r="123" ht="12.5" customHeight="1" spans="1:16">
      <c r="A123" s="19" t="s">
        <v>614</v>
      </c>
      <c r="B123" s="35" t="s">
        <v>608</v>
      </c>
      <c r="C123" s="36" t="s">
        <v>609</v>
      </c>
      <c r="D123" s="19" t="s">
        <v>572</v>
      </c>
      <c r="E123" s="37"/>
      <c r="F123" s="38" t="s">
        <v>24</v>
      </c>
      <c r="G123" s="39" t="s">
        <v>104</v>
      </c>
      <c r="H123" s="18"/>
      <c r="I123" s="50">
        <v>0.13</v>
      </c>
      <c r="J123" s="18">
        <f t="shared" si="18"/>
        <v>0</v>
      </c>
      <c r="K123" s="18"/>
      <c r="L123" s="50">
        <v>0.09</v>
      </c>
      <c r="M123" s="18">
        <f t="shared" si="19"/>
        <v>0</v>
      </c>
      <c r="N123" s="47"/>
      <c r="O123" s="48">
        <f t="shared" si="14"/>
        <v>0</v>
      </c>
      <c r="P123" s="49">
        <f t="shared" si="15"/>
        <v>0</v>
      </c>
    </row>
    <row r="124" ht="12.5" customHeight="1" spans="1:16">
      <c r="A124" s="19" t="s">
        <v>615</v>
      </c>
      <c r="B124" s="35" t="s">
        <v>616</v>
      </c>
      <c r="C124" s="36" t="s">
        <v>617</v>
      </c>
      <c r="D124" s="19" t="s">
        <v>484</v>
      </c>
      <c r="E124" s="37"/>
      <c r="F124" s="38" t="s">
        <v>24</v>
      </c>
      <c r="G124" s="39" t="s">
        <v>131</v>
      </c>
      <c r="H124" s="18"/>
      <c r="I124" s="50">
        <v>0.13</v>
      </c>
      <c r="J124" s="18">
        <f t="shared" si="18"/>
        <v>0</v>
      </c>
      <c r="K124" s="18"/>
      <c r="L124" s="50">
        <v>0.09</v>
      </c>
      <c r="M124" s="18">
        <f t="shared" si="19"/>
        <v>0</v>
      </c>
      <c r="N124" s="47"/>
      <c r="O124" s="48">
        <f t="shared" si="14"/>
        <v>0</v>
      </c>
      <c r="P124" s="49">
        <f t="shared" si="15"/>
        <v>0</v>
      </c>
    </row>
    <row r="125" ht="12.5" customHeight="1" spans="1:16">
      <c r="A125" s="19" t="s">
        <v>618</v>
      </c>
      <c r="B125" s="35" t="s">
        <v>616</v>
      </c>
      <c r="C125" s="36" t="s">
        <v>617</v>
      </c>
      <c r="D125" s="19" t="s">
        <v>486</v>
      </c>
      <c r="E125" s="37"/>
      <c r="F125" s="38" t="s">
        <v>24</v>
      </c>
      <c r="G125" s="39" t="s">
        <v>131</v>
      </c>
      <c r="H125" s="18"/>
      <c r="I125" s="50">
        <v>0.13</v>
      </c>
      <c r="J125" s="18">
        <f t="shared" si="18"/>
        <v>0</v>
      </c>
      <c r="K125" s="18"/>
      <c r="L125" s="50">
        <v>0.09</v>
      </c>
      <c r="M125" s="18">
        <f t="shared" si="19"/>
        <v>0</v>
      </c>
      <c r="N125" s="47"/>
      <c r="O125" s="48">
        <f t="shared" si="14"/>
        <v>0</v>
      </c>
      <c r="P125" s="49">
        <f t="shared" si="15"/>
        <v>0</v>
      </c>
    </row>
    <row r="126" ht="12.5" customHeight="1" spans="1:16">
      <c r="A126" s="19" t="s">
        <v>619</v>
      </c>
      <c r="B126" s="35" t="s">
        <v>616</v>
      </c>
      <c r="C126" s="36" t="s">
        <v>617</v>
      </c>
      <c r="D126" s="19" t="s">
        <v>488</v>
      </c>
      <c r="E126" s="37"/>
      <c r="F126" s="38" t="s">
        <v>24</v>
      </c>
      <c r="G126" s="39" t="s">
        <v>131</v>
      </c>
      <c r="H126" s="18"/>
      <c r="I126" s="50">
        <v>0.13</v>
      </c>
      <c r="J126" s="18">
        <f t="shared" si="18"/>
        <v>0</v>
      </c>
      <c r="K126" s="18"/>
      <c r="L126" s="50">
        <v>0.09</v>
      </c>
      <c r="M126" s="18">
        <f t="shared" si="19"/>
        <v>0</v>
      </c>
      <c r="N126" s="47"/>
      <c r="O126" s="48">
        <f t="shared" si="14"/>
        <v>0</v>
      </c>
      <c r="P126" s="49">
        <f t="shared" si="15"/>
        <v>0</v>
      </c>
    </row>
    <row r="127" ht="12.5" customHeight="1" spans="1:16">
      <c r="A127" s="19" t="s">
        <v>620</v>
      </c>
      <c r="B127" s="35" t="s">
        <v>616</v>
      </c>
      <c r="C127" s="36" t="s">
        <v>617</v>
      </c>
      <c r="D127" s="19" t="s">
        <v>490</v>
      </c>
      <c r="E127" s="37"/>
      <c r="F127" s="38" t="s">
        <v>24</v>
      </c>
      <c r="G127" s="39" t="s">
        <v>131</v>
      </c>
      <c r="H127" s="18"/>
      <c r="I127" s="50">
        <v>0.13</v>
      </c>
      <c r="J127" s="18">
        <f t="shared" si="18"/>
        <v>0</v>
      </c>
      <c r="K127" s="18"/>
      <c r="L127" s="50">
        <v>0.09</v>
      </c>
      <c r="M127" s="18">
        <f t="shared" si="19"/>
        <v>0</v>
      </c>
      <c r="N127" s="47"/>
      <c r="O127" s="48">
        <f t="shared" si="14"/>
        <v>0</v>
      </c>
      <c r="P127" s="49">
        <f t="shared" si="15"/>
        <v>0</v>
      </c>
    </row>
    <row r="128" ht="12.5" customHeight="1" spans="1:16">
      <c r="A128" s="19" t="s">
        <v>621</v>
      </c>
      <c r="B128" s="35" t="s">
        <v>616</v>
      </c>
      <c r="C128" s="36" t="s">
        <v>617</v>
      </c>
      <c r="D128" s="19" t="s">
        <v>572</v>
      </c>
      <c r="E128" s="37"/>
      <c r="F128" s="38" t="s">
        <v>24</v>
      </c>
      <c r="G128" s="39" t="s">
        <v>104</v>
      </c>
      <c r="H128" s="18"/>
      <c r="I128" s="50">
        <v>0.13</v>
      </c>
      <c r="J128" s="18">
        <f t="shared" si="18"/>
        <v>0</v>
      </c>
      <c r="K128" s="18"/>
      <c r="L128" s="50">
        <v>0.09</v>
      </c>
      <c r="M128" s="18">
        <f t="shared" si="19"/>
        <v>0</v>
      </c>
      <c r="N128" s="47">
        <f>VLOOKUP(A128,[1]Sheet1!$B:$T,19,0)</f>
        <v>41</v>
      </c>
      <c r="O128" s="48">
        <f t="shared" si="14"/>
        <v>0</v>
      </c>
      <c r="P128" s="49">
        <f t="shared" si="15"/>
        <v>0</v>
      </c>
    </row>
    <row r="129" ht="12.5" customHeight="1" spans="1:16">
      <c r="A129" s="19" t="s">
        <v>622</v>
      </c>
      <c r="B129" s="35" t="s">
        <v>623</v>
      </c>
      <c r="C129" s="36" t="s">
        <v>624</v>
      </c>
      <c r="D129" s="19" t="s">
        <v>482</v>
      </c>
      <c r="E129" s="37"/>
      <c r="F129" s="38" t="s">
        <v>24</v>
      </c>
      <c r="G129" s="39" t="s">
        <v>131</v>
      </c>
      <c r="H129" s="18"/>
      <c r="I129" s="50">
        <v>0.13</v>
      </c>
      <c r="J129" s="18">
        <f t="shared" si="18"/>
        <v>0</v>
      </c>
      <c r="K129" s="18"/>
      <c r="L129" s="50">
        <v>0.09</v>
      </c>
      <c r="M129" s="18">
        <f t="shared" si="19"/>
        <v>0</v>
      </c>
      <c r="N129" s="47"/>
      <c r="O129" s="48">
        <f t="shared" si="14"/>
        <v>0</v>
      </c>
      <c r="P129" s="49">
        <f t="shared" si="15"/>
        <v>0</v>
      </c>
    </row>
    <row r="130" ht="12.5" customHeight="1" spans="1:16">
      <c r="A130" s="19" t="s">
        <v>625</v>
      </c>
      <c r="B130" s="35" t="s">
        <v>623</v>
      </c>
      <c r="C130" s="36" t="s">
        <v>624</v>
      </c>
      <c r="D130" s="19" t="s">
        <v>484</v>
      </c>
      <c r="E130" s="37"/>
      <c r="F130" s="38" t="s">
        <v>24</v>
      </c>
      <c r="G130" s="39" t="s">
        <v>131</v>
      </c>
      <c r="H130" s="18"/>
      <c r="I130" s="50">
        <v>0.13</v>
      </c>
      <c r="J130" s="18">
        <f t="shared" si="18"/>
        <v>0</v>
      </c>
      <c r="K130" s="18"/>
      <c r="L130" s="50">
        <v>0.09</v>
      </c>
      <c r="M130" s="18">
        <f t="shared" si="19"/>
        <v>0</v>
      </c>
      <c r="N130" s="47"/>
      <c r="O130" s="48">
        <f t="shared" si="14"/>
        <v>0</v>
      </c>
      <c r="P130" s="49">
        <f t="shared" si="15"/>
        <v>0</v>
      </c>
    </row>
    <row r="131" ht="12.5" customHeight="1" spans="1:16">
      <c r="A131" s="19" t="s">
        <v>626</v>
      </c>
      <c r="B131" s="35" t="s">
        <v>623</v>
      </c>
      <c r="C131" s="36" t="s">
        <v>624</v>
      </c>
      <c r="D131" s="19" t="s">
        <v>486</v>
      </c>
      <c r="E131" s="37"/>
      <c r="F131" s="38" t="s">
        <v>24</v>
      </c>
      <c r="G131" s="39" t="s">
        <v>131</v>
      </c>
      <c r="H131" s="18"/>
      <c r="I131" s="50">
        <v>0.13</v>
      </c>
      <c r="J131" s="18">
        <f t="shared" si="18"/>
        <v>0</v>
      </c>
      <c r="K131" s="18"/>
      <c r="L131" s="50">
        <v>0.09</v>
      </c>
      <c r="M131" s="18">
        <f t="shared" si="19"/>
        <v>0</v>
      </c>
      <c r="N131" s="47"/>
      <c r="O131" s="48">
        <f t="shared" si="14"/>
        <v>0</v>
      </c>
      <c r="P131" s="49">
        <f t="shared" si="15"/>
        <v>0</v>
      </c>
    </row>
    <row r="132" ht="12.5" customHeight="1" spans="1:16">
      <c r="A132" s="19" t="s">
        <v>627</v>
      </c>
      <c r="B132" s="35" t="s">
        <v>623</v>
      </c>
      <c r="C132" s="36" t="s">
        <v>624</v>
      </c>
      <c r="D132" s="19" t="s">
        <v>488</v>
      </c>
      <c r="E132" s="37"/>
      <c r="F132" s="38" t="s">
        <v>24</v>
      </c>
      <c r="G132" s="39" t="s">
        <v>131</v>
      </c>
      <c r="H132" s="18"/>
      <c r="I132" s="50">
        <v>0.13</v>
      </c>
      <c r="J132" s="18">
        <f t="shared" si="18"/>
        <v>0</v>
      </c>
      <c r="K132" s="18"/>
      <c r="L132" s="50">
        <v>0.09</v>
      </c>
      <c r="M132" s="18">
        <f t="shared" si="19"/>
        <v>0</v>
      </c>
      <c r="N132" s="47"/>
      <c r="O132" s="48">
        <f t="shared" si="14"/>
        <v>0</v>
      </c>
      <c r="P132" s="49">
        <f t="shared" si="15"/>
        <v>0</v>
      </c>
    </row>
    <row r="133" ht="12.5" customHeight="1" spans="1:16">
      <c r="A133" s="19" t="s">
        <v>628</v>
      </c>
      <c r="B133" s="35" t="s">
        <v>623</v>
      </c>
      <c r="C133" s="36" t="s">
        <v>624</v>
      </c>
      <c r="D133" s="19" t="s">
        <v>490</v>
      </c>
      <c r="E133" s="37"/>
      <c r="F133" s="38" t="s">
        <v>24</v>
      </c>
      <c r="G133" s="39" t="s">
        <v>131</v>
      </c>
      <c r="H133" s="18"/>
      <c r="I133" s="50">
        <v>0.13</v>
      </c>
      <c r="J133" s="18">
        <f t="shared" si="18"/>
        <v>0</v>
      </c>
      <c r="K133" s="18"/>
      <c r="L133" s="50">
        <v>0.09</v>
      </c>
      <c r="M133" s="18">
        <f t="shared" si="19"/>
        <v>0</v>
      </c>
      <c r="N133" s="47"/>
      <c r="O133" s="48">
        <f t="shared" si="14"/>
        <v>0</v>
      </c>
      <c r="P133" s="49">
        <f t="shared" si="15"/>
        <v>0</v>
      </c>
    </row>
    <row r="134" ht="12.5" customHeight="1" spans="1:16">
      <c r="A134" s="19" t="s">
        <v>629</v>
      </c>
      <c r="B134" s="35" t="s">
        <v>623</v>
      </c>
      <c r="C134" s="36" t="s">
        <v>624</v>
      </c>
      <c r="D134" s="19" t="s">
        <v>572</v>
      </c>
      <c r="E134" s="37"/>
      <c r="F134" s="38" t="s">
        <v>24</v>
      </c>
      <c r="G134" s="39" t="s">
        <v>131</v>
      </c>
      <c r="H134" s="18"/>
      <c r="I134" s="50">
        <v>0.13</v>
      </c>
      <c r="J134" s="18">
        <f t="shared" si="18"/>
        <v>0</v>
      </c>
      <c r="K134" s="18"/>
      <c r="L134" s="50">
        <v>0.09</v>
      </c>
      <c r="M134" s="18">
        <f t="shared" si="19"/>
        <v>0</v>
      </c>
      <c r="N134" s="47"/>
      <c r="O134" s="48">
        <f t="shared" si="14"/>
        <v>0</v>
      </c>
      <c r="P134" s="49">
        <f t="shared" si="15"/>
        <v>0</v>
      </c>
    </row>
    <row r="135" ht="35" customHeight="1" spans="1:16">
      <c r="A135" s="19" t="s">
        <v>630</v>
      </c>
      <c r="B135" s="35" t="s">
        <v>631</v>
      </c>
      <c r="C135" s="36" t="s">
        <v>632</v>
      </c>
      <c r="D135" s="19" t="s">
        <v>572</v>
      </c>
      <c r="E135" s="33"/>
      <c r="F135" s="38" t="s">
        <v>24</v>
      </c>
      <c r="G135" s="39" t="s">
        <v>131</v>
      </c>
      <c r="H135" s="18"/>
      <c r="I135" s="50">
        <v>0.13</v>
      </c>
      <c r="J135" s="18">
        <f t="shared" si="18"/>
        <v>0</v>
      </c>
      <c r="K135" s="18"/>
      <c r="L135" s="50">
        <v>0.09</v>
      </c>
      <c r="M135" s="18">
        <f t="shared" si="19"/>
        <v>0</v>
      </c>
      <c r="N135" s="47"/>
      <c r="O135" s="48">
        <f t="shared" si="14"/>
        <v>0</v>
      </c>
      <c r="P135" s="49">
        <f t="shared" si="15"/>
        <v>0</v>
      </c>
    </row>
    <row r="136" ht="35" customHeight="1" spans="1:16">
      <c r="A136" s="19" t="s">
        <v>633</v>
      </c>
      <c r="B136" s="35" t="s">
        <v>634</v>
      </c>
      <c r="C136" s="36" t="s">
        <v>632</v>
      </c>
      <c r="D136" s="19" t="s">
        <v>572</v>
      </c>
      <c r="E136" s="33"/>
      <c r="F136" s="38" t="s">
        <v>24</v>
      </c>
      <c r="G136" s="39" t="s">
        <v>131</v>
      </c>
      <c r="H136" s="18"/>
      <c r="I136" s="50">
        <v>0.13</v>
      </c>
      <c r="J136" s="18">
        <f t="shared" si="18"/>
        <v>0</v>
      </c>
      <c r="K136" s="18"/>
      <c r="L136" s="50">
        <v>0.09</v>
      </c>
      <c r="M136" s="18">
        <f t="shared" si="19"/>
        <v>0</v>
      </c>
      <c r="N136" s="47"/>
      <c r="O136" s="48">
        <f t="shared" si="14"/>
        <v>0</v>
      </c>
      <c r="P136" s="49">
        <f t="shared" si="15"/>
        <v>0</v>
      </c>
    </row>
    <row r="137" ht="24" customHeight="1" spans="1:16">
      <c r="A137" s="32" t="s">
        <v>635</v>
      </c>
      <c r="B137" s="14"/>
      <c r="C137" s="14"/>
      <c r="D137" s="13"/>
      <c r="E137" s="33"/>
      <c r="F137" s="38"/>
      <c r="G137" s="34"/>
      <c r="H137" s="18"/>
      <c r="I137" s="50"/>
      <c r="J137" s="18"/>
      <c r="K137" s="18"/>
      <c r="L137" s="50"/>
      <c r="M137" s="18"/>
      <c r="N137" s="47"/>
      <c r="O137" s="48"/>
      <c r="P137" s="49"/>
    </row>
    <row r="138" ht="35" customHeight="1" spans="1:16">
      <c r="A138" s="19" t="s">
        <v>636</v>
      </c>
      <c r="B138" s="35" t="s">
        <v>637</v>
      </c>
      <c r="C138" s="36" t="s">
        <v>638</v>
      </c>
      <c r="D138" s="19">
        <v>110</v>
      </c>
      <c r="E138" s="33"/>
      <c r="F138" s="38" t="s">
        <v>24</v>
      </c>
      <c r="G138" s="39" t="s">
        <v>104</v>
      </c>
      <c r="H138" s="18"/>
      <c r="I138" s="50">
        <v>0.13</v>
      </c>
      <c r="J138" s="18">
        <f>H138*1.13</f>
        <v>0</v>
      </c>
      <c r="K138" s="18"/>
      <c r="L138" s="50">
        <v>0.09</v>
      </c>
      <c r="M138" s="18">
        <f>K138*1.09</f>
        <v>0</v>
      </c>
      <c r="N138" s="47"/>
      <c r="O138" s="48">
        <f t="shared" si="14"/>
        <v>0</v>
      </c>
      <c r="P138" s="49">
        <f t="shared" si="15"/>
        <v>0</v>
      </c>
    </row>
    <row r="139" ht="35" customHeight="1" spans="1:16">
      <c r="A139" s="19" t="s">
        <v>639</v>
      </c>
      <c r="B139" s="35" t="s">
        <v>640</v>
      </c>
      <c r="C139" s="36" t="s">
        <v>641</v>
      </c>
      <c r="D139" s="19" t="s">
        <v>642</v>
      </c>
      <c r="E139" s="33"/>
      <c r="F139" s="38" t="s">
        <v>24</v>
      </c>
      <c r="G139" s="39" t="s">
        <v>104</v>
      </c>
      <c r="H139" s="18"/>
      <c r="I139" s="50">
        <v>0.13</v>
      </c>
      <c r="J139" s="18">
        <f>H139*1.13</f>
        <v>0</v>
      </c>
      <c r="K139" s="18"/>
      <c r="L139" s="50">
        <v>0.09</v>
      </c>
      <c r="M139" s="18">
        <f>K139*1.09</f>
        <v>0</v>
      </c>
      <c r="N139" s="47">
        <f>VLOOKUP(A139,[1]Sheet1!$B:$T,19,0)</f>
        <v>1281</v>
      </c>
      <c r="O139" s="48">
        <f t="shared" si="14"/>
        <v>0</v>
      </c>
      <c r="P139" s="49">
        <f t="shared" si="15"/>
        <v>0</v>
      </c>
    </row>
    <row r="140" ht="24" customHeight="1" spans="1:16">
      <c r="A140" s="32" t="s">
        <v>44</v>
      </c>
      <c r="B140" s="14"/>
      <c r="C140" s="14"/>
      <c r="D140" s="13"/>
      <c r="E140" s="33"/>
      <c r="F140" s="33"/>
      <c r="G140" s="34"/>
      <c r="H140" s="18"/>
      <c r="I140" s="50"/>
      <c r="J140" s="18"/>
      <c r="K140" s="18"/>
      <c r="L140" s="50"/>
      <c r="M140" s="18"/>
      <c r="N140" s="47"/>
      <c r="O140" s="48"/>
      <c r="P140" s="49"/>
    </row>
    <row r="141" ht="12.5" customHeight="1" spans="1:16">
      <c r="A141" s="19" t="s">
        <v>643</v>
      </c>
      <c r="B141" s="35" t="s">
        <v>644</v>
      </c>
      <c r="C141" s="36" t="s">
        <v>645</v>
      </c>
      <c r="D141" s="19" t="s">
        <v>554</v>
      </c>
      <c r="E141" s="37"/>
      <c r="F141" s="38" t="s">
        <v>24</v>
      </c>
      <c r="G141" s="39" t="s">
        <v>104</v>
      </c>
      <c r="H141" s="18"/>
      <c r="I141" s="50">
        <v>0.13</v>
      </c>
      <c r="J141" s="18">
        <f t="shared" ref="J141:J148" si="20">H141*1.13</f>
        <v>0</v>
      </c>
      <c r="K141" s="18"/>
      <c r="L141" s="50">
        <v>0.09</v>
      </c>
      <c r="M141" s="18">
        <f t="shared" ref="M141:M148" si="21">K141*1.09</f>
        <v>0</v>
      </c>
      <c r="N141" s="47"/>
      <c r="O141" s="48">
        <f t="shared" si="14"/>
        <v>0</v>
      </c>
      <c r="P141" s="49">
        <f t="shared" si="15"/>
        <v>0</v>
      </c>
    </row>
    <row r="142" ht="12.5" customHeight="1" spans="1:16">
      <c r="A142" s="19" t="s">
        <v>646</v>
      </c>
      <c r="B142" s="35" t="s">
        <v>644</v>
      </c>
      <c r="C142" s="36" t="s">
        <v>645</v>
      </c>
      <c r="D142" s="19" t="s">
        <v>559</v>
      </c>
      <c r="E142" s="37"/>
      <c r="F142" s="38" t="s">
        <v>24</v>
      </c>
      <c r="G142" s="39" t="s">
        <v>104</v>
      </c>
      <c r="H142" s="18"/>
      <c r="I142" s="50">
        <v>0.13</v>
      </c>
      <c r="J142" s="18">
        <f t="shared" si="20"/>
        <v>0</v>
      </c>
      <c r="K142" s="18"/>
      <c r="L142" s="50">
        <v>0.09</v>
      </c>
      <c r="M142" s="18">
        <f t="shared" si="21"/>
        <v>0</v>
      </c>
      <c r="N142" s="47"/>
      <c r="O142" s="48">
        <f t="shared" ref="O142:O205" si="22">N142*J142</f>
        <v>0</v>
      </c>
      <c r="P142" s="49">
        <f t="shared" ref="P142:P205" si="23">N142*M142</f>
        <v>0</v>
      </c>
    </row>
    <row r="143" ht="12.5" customHeight="1" spans="1:16">
      <c r="A143" s="19" t="s">
        <v>647</v>
      </c>
      <c r="B143" s="35" t="s">
        <v>644</v>
      </c>
      <c r="C143" s="36" t="s">
        <v>645</v>
      </c>
      <c r="D143" s="19" t="s">
        <v>565</v>
      </c>
      <c r="E143" s="37"/>
      <c r="F143" s="38" t="s">
        <v>24</v>
      </c>
      <c r="G143" s="39" t="s">
        <v>104</v>
      </c>
      <c r="H143" s="18"/>
      <c r="I143" s="50">
        <v>0.13</v>
      </c>
      <c r="J143" s="18">
        <f t="shared" si="20"/>
        <v>0</v>
      </c>
      <c r="K143" s="18"/>
      <c r="L143" s="50">
        <v>0.09</v>
      </c>
      <c r="M143" s="18">
        <f t="shared" si="21"/>
        <v>0</v>
      </c>
      <c r="N143" s="47"/>
      <c r="O143" s="48">
        <f t="shared" si="22"/>
        <v>0</v>
      </c>
      <c r="P143" s="49">
        <f t="shared" si="23"/>
        <v>0</v>
      </c>
    </row>
    <row r="144" ht="12.5" customHeight="1" spans="1:16">
      <c r="A144" s="19" t="s">
        <v>648</v>
      </c>
      <c r="B144" s="35" t="s">
        <v>644</v>
      </c>
      <c r="C144" s="36" t="s">
        <v>645</v>
      </c>
      <c r="D144" s="19" t="s">
        <v>572</v>
      </c>
      <c r="E144" s="37"/>
      <c r="F144" s="38" t="s">
        <v>24</v>
      </c>
      <c r="G144" s="39" t="s">
        <v>104</v>
      </c>
      <c r="H144" s="18"/>
      <c r="I144" s="50">
        <v>0.13</v>
      </c>
      <c r="J144" s="18">
        <f t="shared" si="20"/>
        <v>0</v>
      </c>
      <c r="K144" s="18"/>
      <c r="L144" s="50">
        <v>0.09</v>
      </c>
      <c r="M144" s="18">
        <f t="shared" si="21"/>
        <v>0</v>
      </c>
      <c r="N144" s="47">
        <f>VLOOKUP(A144,[1]Sheet1!$B:$T,19,0)</f>
        <v>1554</v>
      </c>
      <c r="O144" s="48">
        <f t="shared" si="22"/>
        <v>0</v>
      </c>
      <c r="P144" s="49">
        <f t="shared" si="23"/>
        <v>0</v>
      </c>
    </row>
    <row r="145" ht="12.5" customHeight="1" spans="1:16">
      <c r="A145" s="19" t="s">
        <v>649</v>
      </c>
      <c r="B145" s="35" t="s">
        <v>644</v>
      </c>
      <c r="C145" s="36" t="s">
        <v>645</v>
      </c>
      <c r="D145" s="19" t="s">
        <v>504</v>
      </c>
      <c r="E145" s="37"/>
      <c r="F145" s="38" t="s">
        <v>24</v>
      </c>
      <c r="G145" s="39" t="s">
        <v>104</v>
      </c>
      <c r="H145" s="18"/>
      <c r="I145" s="50">
        <v>0.13</v>
      </c>
      <c r="J145" s="18">
        <f t="shared" si="20"/>
        <v>0</v>
      </c>
      <c r="K145" s="18"/>
      <c r="L145" s="50">
        <v>0.09</v>
      </c>
      <c r="M145" s="18">
        <f t="shared" si="21"/>
        <v>0</v>
      </c>
      <c r="N145" s="47"/>
      <c r="O145" s="48">
        <f t="shared" si="22"/>
        <v>0</v>
      </c>
      <c r="P145" s="49">
        <f t="shared" si="23"/>
        <v>0</v>
      </c>
    </row>
    <row r="146" ht="28" customHeight="1" spans="1:16">
      <c r="A146" s="19" t="s">
        <v>650</v>
      </c>
      <c r="B146" s="35" t="s">
        <v>651</v>
      </c>
      <c r="C146" s="36" t="s">
        <v>652</v>
      </c>
      <c r="D146" s="19" t="s">
        <v>572</v>
      </c>
      <c r="E146" s="37"/>
      <c r="F146" s="38" t="s">
        <v>24</v>
      </c>
      <c r="G146" s="39" t="s">
        <v>131</v>
      </c>
      <c r="H146" s="18"/>
      <c r="I146" s="50">
        <v>0.13</v>
      </c>
      <c r="J146" s="18">
        <f t="shared" si="20"/>
        <v>0</v>
      </c>
      <c r="K146" s="18"/>
      <c r="L146" s="50">
        <v>0.09</v>
      </c>
      <c r="M146" s="18">
        <f t="shared" si="21"/>
        <v>0</v>
      </c>
      <c r="N146" s="47"/>
      <c r="O146" s="48">
        <f t="shared" si="22"/>
        <v>0</v>
      </c>
      <c r="P146" s="49">
        <f t="shared" si="23"/>
        <v>0</v>
      </c>
    </row>
    <row r="147" ht="28" customHeight="1" spans="1:16">
      <c r="A147" s="19" t="s">
        <v>653</v>
      </c>
      <c r="B147" s="35" t="s">
        <v>651</v>
      </c>
      <c r="C147" s="36" t="s">
        <v>652</v>
      </c>
      <c r="D147" s="19" t="s">
        <v>504</v>
      </c>
      <c r="E147" s="37"/>
      <c r="F147" s="38" t="s">
        <v>24</v>
      </c>
      <c r="G147" s="39" t="s">
        <v>131</v>
      </c>
      <c r="H147" s="18"/>
      <c r="I147" s="50">
        <v>0.13</v>
      </c>
      <c r="J147" s="18">
        <f t="shared" si="20"/>
        <v>0</v>
      </c>
      <c r="K147" s="18"/>
      <c r="L147" s="50">
        <v>0.09</v>
      </c>
      <c r="M147" s="18">
        <f t="shared" si="21"/>
        <v>0</v>
      </c>
      <c r="N147" s="47"/>
      <c r="O147" s="48">
        <f t="shared" si="22"/>
        <v>0</v>
      </c>
      <c r="P147" s="49">
        <f t="shared" si="23"/>
        <v>0</v>
      </c>
    </row>
    <row r="148" ht="35" customHeight="1" spans="1:16">
      <c r="A148" s="19" t="s">
        <v>654</v>
      </c>
      <c r="B148" s="35" t="s">
        <v>655</v>
      </c>
      <c r="C148" s="36" t="s">
        <v>656</v>
      </c>
      <c r="D148" s="19">
        <v>110</v>
      </c>
      <c r="E148" s="33"/>
      <c r="F148" s="38" t="s">
        <v>24</v>
      </c>
      <c r="G148" s="39" t="s">
        <v>104</v>
      </c>
      <c r="H148" s="18"/>
      <c r="I148" s="50">
        <v>0.13</v>
      </c>
      <c r="J148" s="18">
        <f t="shared" si="20"/>
        <v>0</v>
      </c>
      <c r="K148" s="18"/>
      <c r="L148" s="50">
        <v>0.09</v>
      </c>
      <c r="M148" s="18">
        <f t="shared" si="21"/>
        <v>0</v>
      </c>
      <c r="N148" s="47">
        <f>VLOOKUP(A148,[1]Sheet1!$B:$T,19,0)</f>
        <v>114</v>
      </c>
      <c r="O148" s="48">
        <f t="shared" si="22"/>
        <v>0</v>
      </c>
      <c r="P148" s="49">
        <f t="shared" si="23"/>
        <v>0</v>
      </c>
    </row>
    <row r="149" ht="24" customHeight="1" spans="1:16">
      <c r="A149" s="32" t="s">
        <v>47</v>
      </c>
      <c r="B149" s="14"/>
      <c r="C149" s="14"/>
      <c r="D149" s="13"/>
      <c r="E149" s="33"/>
      <c r="F149" s="33"/>
      <c r="G149" s="34"/>
      <c r="H149" s="18"/>
      <c r="I149" s="50"/>
      <c r="J149" s="18"/>
      <c r="K149" s="18"/>
      <c r="L149" s="50"/>
      <c r="M149" s="18"/>
      <c r="N149" s="47"/>
      <c r="O149" s="48"/>
      <c r="P149" s="49"/>
    </row>
    <row r="150" ht="20.4" spans="1:16">
      <c r="A150" s="19" t="s">
        <v>657</v>
      </c>
      <c r="B150" s="35" t="s">
        <v>658</v>
      </c>
      <c r="C150" s="36" t="s">
        <v>659</v>
      </c>
      <c r="D150" s="19">
        <v>50</v>
      </c>
      <c r="E150" s="37"/>
      <c r="F150" s="38" t="s">
        <v>24</v>
      </c>
      <c r="G150" s="39" t="s">
        <v>104</v>
      </c>
      <c r="H150" s="18"/>
      <c r="I150" s="50">
        <v>0.13</v>
      </c>
      <c r="J150" s="18">
        <f t="shared" ref="J150:J156" si="24">H150*1.13</f>
        <v>0</v>
      </c>
      <c r="K150" s="18"/>
      <c r="L150" s="50">
        <v>0.09</v>
      </c>
      <c r="M150" s="18">
        <f t="shared" ref="M150:M156" si="25">K150*1.09</f>
        <v>0</v>
      </c>
      <c r="N150" s="47">
        <f>VLOOKUP(A150,[1]Sheet1!$B:$T,19,0)</f>
        <v>8532</v>
      </c>
      <c r="O150" s="48">
        <f t="shared" si="22"/>
        <v>0</v>
      </c>
      <c r="P150" s="49">
        <f t="shared" si="23"/>
        <v>0</v>
      </c>
    </row>
    <row r="151" ht="12.75" customHeight="1" spans="1:16">
      <c r="A151" s="19" t="s">
        <v>660</v>
      </c>
      <c r="B151" s="35" t="s">
        <v>658</v>
      </c>
      <c r="C151" s="36" t="s">
        <v>659</v>
      </c>
      <c r="D151" s="19">
        <v>56</v>
      </c>
      <c r="E151" s="37"/>
      <c r="F151" s="38" t="s">
        <v>24</v>
      </c>
      <c r="G151" s="39" t="s">
        <v>104</v>
      </c>
      <c r="H151" s="18"/>
      <c r="I151" s="50">
        <v>0.13</v>
      </c>
      <c r="J151" s="18">
        <f t="shared" si="24"/>
        <v>0</v>
      </c>
      <c r="K151" s="18"/>
      <c r="L151" s="50">
        <v>0.09</v>
      </c>
      <c r="M151" s="18">
        <f t="shared" si="25"/>
        <v>0</v>
      </c>
      <c r="N151" s="47"/>
      <c r="O151" s="48">
        <f t="shared" si="22"/>
        <v>0</v>
      </c>
      <c r="P151" s="49">
        <f t="shared" si="23"/>
        <v>0</v>
      </c>
    </row>
    <row r="152" ht="20.4" spans="1:16">
      <c r="A152" s="19" t="s">
        <v>661</v>
      </c>
      <c r="B152" s="35" t="s">
        <v>658</v>
      </c>
      <c r="C152" s="36" t="s">
        <v>659</v>
      </c>
      <c r="D152" s="19">
        <v>63</v>
      </c>
      <c r="E152" s="37"/>
      <c r="F152" s="38" t="s">
        <v>24</v>
      </c>
      <c r="G152" s="39" t="s">
        <v>104</v>
      </c>
      <c r="H152" s="18"/>
      <c r="I152" s="50">
        <v>0.13</v>
      </c>
      <c r="J152" s="18">
        <f t="shared" si="24"/>
        <v>0</v>
      </c>
      <c r="K152" s="18"/>
      <c r="L152" s="50">
        <v>0.09</v>
      </c>
      <c r="M152" s="18">
        <f t="shared" si="25"/>
        <v>0</v>
      </c>
      <c r="N152" s="47"/>
      <c r="O152" s="48">
        <f t="shared" si="22"/>
        <v>0</v>
      </c>
      <c r="P152" s="49">
        <f t="shared" si="23"/>
        <v>0</v>
      </c>
    </row>
    <row r="153" ht="20.4" spans="1:16">
      <c r="A153" s="19" t="s">
        <v>662</v>
      </c>
      <c r="B153" s="35" t="s">
        <v>658</v>
      </c>
      <c r="C153" s="36" t="s">
        <v>659</v>
      </c>
      <c r="D153" s="19">
        <v>75</v>
      </c>
      <c r="E153" s="37"/>
      <c r="F153" s="38" t="s">
        <v>24</v>
      </c>
      <c r="G153" s="39" t="s">
        <v>104</v>
      </c>
      <c r="H153" s="18"/>
      <c r="I153" s="50">
        <v>0.13</v>
      </c>
      <c r="J153" s="18">
        <f t="shared" si="24"/>
        <v>0</v>
      </c>
      <c r="K153" s="18"/>
      <c r="L153" s="50">
        <v>0.09</v>
      </c>
      <c r="M153" s="18">
        <f t="shared" si="25"/>
        <v>0</v>
      </c>
      <c r="N153" s="47">
        <f>VLOOKUP(A153,[1]Sheet1!$B:$T,19,0)</f>
        <v>304</v>
      </c>
      <c r="O153" s="48">
        <f t="shared" si="22"/>
        <v>0</v>
      </c>
      <c r="P153" s="49">
        <f t="shared" si="23"/>
        <v>0</v>
      </c>
    </row>
    <row r="154" ht="12.75" customHeight="1" spans="1:16">
      <c r="A154" s="19" t="s">
        <v>663</v>
      </c>
      <c r="B154" s="35" t="s">
        <v>658</v>
      </c>
      <c r="C154" s="36" t="s">
        <v>659</v>
      </c>
      <c r="D154" s="19">
        <v>90</v>
      </c>
      <c r="E154" s="37"/>
      <c r="F154" s="38" t="s">
        <v>24</v>
      </c>
      <c r="G154" s="39" t="s">
        <v>104</v>
      </c>
      <c r="H154" s="18"/>
      <c r="I154" s="50">
        <v>0.13</v>
      </c>
      <c r="J154" s="18">
        <f t="shared" si="24"/>
        <v>0</v>
      </c>
      <c r="K154" s="18"/>
      <c r="L154" s="50">
        <v>0.09</v>
      </c>
      <c r="M154" s="18">
        <f t="shared" si="25"/>
        <v>0</v>
      </c>
      <c r="N154" s="47"/>
      <c r="O154" s="48">
        <f t="shared" si="22"/>
        <v>0</v>
      </c>
      <c r="P154" s="49">
        <f t="shared" si="23"/>
        <v>0</v>
      </c>
    </row>
    <row r="155" ht="20.4" spans="1:16">
      <c r="A155" s="19" t="s">
        <v>664</v>
      </c>
      <c r="B155" s="35" t="s">
        <v>658</v>
      </c>
      <c r="C155" s="36" t="s">
        <v>659</v>
      </c>
      <c r="D155" s="19">
        <v>110</v>
      </c>
      <c r="E155" s="37"/>
      <c r="F155" s="38" t="s">
        <v>24</v>
      </c>
      <c r="G155" s="39" t="s">
        <v>104</v>
      </c>
      <c r="H155" s="18"/>
      <c r="I155" s="50">
        <v>0.13</v>
      </c>
      <c r="J155" s="18">
        <f t="shared" si="24"/>
        <v>0</v>
      </c>
      <c r="K155" s="18"/>
      <c r="L155" s="50">
        <v>0.09</v>
      </c>
      <c r="M155" s="18">
        <f t="shared" si="25"/>
        <v>0</v>
      </c>
      <c r="N155" s="47">
        <f>VLOOKUP(A155,[1]Sheet1!$B:$T,19,0)</f>
        <v>2786</v>
      </c>
      <c r="O155" s="48">
        <f t="shared" si="22"/>
        <v>0</v>
      </c>
      <c r="P155" s="49">
        <f t="shared" si="23"/>
        <v>0</v>
      </c>
    </row>
    <row r="156" ht="20.4" spans="1:16">
      <c r="A156" s="19" t="s">
        <v>665</v>
      </c>
      <c r="B156" s="35" t="s">
        <v>658</v>
      </c>
      <c r="C156" s="36" t="s">
        <v>659</v>
      </c>
      <c r="D156" s="19">
        <v>160</v>
      </c>
      <c r="E156" s="37"/>
      <c r="F156" s="38" t="s">
        <v>24</v>
      </c>
      <c r="G156" s="39" t="s">
        <v>104</v>
      </c>
      <c r="H156" s="18"/>
      <c r="I156" s="50">
        <v>0.13</v>
      </c>
      <c r="J156" s="18">
        <f t="shared" si="24"/>
        <v>0</v>
      </c>
      <c r="K156" s="18"/>
      <c r="L156" s="50">
        <v>0.09</v>
      </c>
      <c r="M156" s="18">
        <f t="shared" si="25"/>
        <v>0</v>
      </c>
      <c r="N156" s="47"/>
      <c r="O156" s="48">
        <f t="shared" si="22"/>
        <v>0</v>
      </c>
      <c r="P156" s="49">
        <f t="shared" si="23"/>
        <v>0</v>
      </c>
    </row>
    <row r="157" ht="24" customHeight="1" spans="1:16">
      <c r="A157" s="32" t="s">
        <v>46</v>
      </c>
      <c r="B157" s="14"/>
      <c r="C157" s="14"/>
      <c r="D157" s="13"/>
      <c r="E157" s="33"/>
      <c r="F157" s="33"/>
      <c r="G157" s="34"/>
      <c r="H157" s="18"/>
      <c r="I157" s="50"/>
      <c r="J157" s="18"/>
      <c r="K157" s="18"/>
      <c r="L157" s="50"/>
      <c r="M157" s="18"/>
      <c r="N157" s="47"/>
      <c r="O157" s="48"/>
      <c r="P157" s="49"/>
    </row>
    <row r="158" ht="37" customHeight="1" spans="1:16">
      <c r="A158" s="19" t="s">
        <v>666</v>
      </c>
      <c r="B158" s="35" t="s">
        <v>667</v>
      </c>
      <c r="C158" s="36" t="s">
        <v>668</v>
      </c>
      <c r="D158" s="19">
        <v>160</v>
      </c>
      <c r="E158" s="37"/>
      <c r="F158" s="38" t="s">
        <v>24</v>
      </c>
      <c r="G158" s="39" t="s">
        <v>104</v>
      </c>
      <c r="H158" s="18"/>
      <c r="I158" s="50">
        <v>0.13</v>
      </c>
      <c r="J158" s="18">
        <f>H158*1.13</f>
        <v>0</v>
      </c>
      <c r="K158" s="18"/>
      <c r="L158" s="50">
        <v>0.09</v>
      </c>
      <c r="M158" s="18">
        <f>K158*1.09</f>
        <v>0</v>
      </c>
      <c r="N158" s="47"/>
      <c r="O158" s="48">
        <f t="shared" si="22"/>
        <v>0</v>
      </c>
      <c r="P158" s="49">
        <f t="shared" si="23"/>
        <v>0</v>
      </c>
    </row>
    <row r="159" ht="20" customHeight="1" spans="1:16">
      <c r="A159" s="19" t="s">
        <v>669</v>
      </c>
      <c r="B159" s="35" t="s">
        <v>670</v>
      </c>
      <c r="C159" s="36" t="s">
        <v>668</v>
      </c>
      <c r="D159" s="19">
        <v>75</v>
      </c>
      <c r="E159" s="37"/>
      <c r="F159" s="38" t="s">
        <v>24</v>
      </c>
      <c r="G159" s="39" t="s">
        <v>104</v>
      </c>
      <c r="H159" s="18"/>
      <c r="I159" s="50">
        <v>0.13</v>
      </c>
      <c r="J159" s="18">
        <f>H159*1.13</f>
        <v>0</v>
      </c>
      <c r="K159" s="18"/>
      <c r="L159" s="50">
        <v>0.09</v>
      </c>
      <c r="M159" s="18">
        <f>K159*1.09</f>
        <v>0</v>
      </c>
      <c r="N159" s="47"/>
      <c r="O159" s="48">
        <f t="shared" si="22"/>
        <v>0</v>
      </c>
      <c r="P159" s="49">
        <f t="shared" si="23"/>
        <v>0</v>
      </c>
    </row>
    <row r="160" ht="39" customHeight="1" spans="1:16">
      <c r="A160" s="19" t="s">
        <v>671</v>
      </c>
      <c r="B160" s="35" t="s">
        <v>670</v>
      </c>
      <c r="C160" s="36" t="s">
        <v>668</v>
      </c>
      <c r="D160" s="19">
        <v>110</v>
      </c>
      <c r="E160" s="37"/>
      <c r="F160" s="38" t="s">
        <v>24</v>
      </c>
      <c r="G160" s="39" t="s">
        <v>104</v>
      </c>
      <c r="H160" s="18"/>
      <c r="I160" s="50">
        <v>0.13</v>
      </c>
      <c r="J160" s="18">
        <f t="shared" ref="J160:J166" si="26">H160*1.13</f>
        <v>0</v>
      </c>
      <c r="K160" s="18"/>
      <c r="L160" s="50">
        <v>0.09</v>
      </c>
      <c r="M160" s="18">
        <f t="shared" ref="M160:M166" si="27">K160*1.09</f>
        <v>0</v>
      </c>
      <c r="N160" s="47">
        <f>VLOOKUP(A160,[1]Sheet1!$B:$T,19,0)</f>
        <v>1554</v>
      </c>
      <c r="O160" s="48">
        <f t="shared" si="22"/>
        <v>0</v>
      </c>
      <c r="P160" s="49">
        <f t="shared" si="23"/>
        <v>0</v>
      </c>
    </row>
    <row r="161" ht="12.75" customHeight="1" spans="1:16">
      <c r="A161" s="19" t="s">
        <v>672</v>
      </c>
      <c r="B161" s="35" t="s">
        <v>673</v>
      </c>
      <c r="C161" s="36" t="s">
        <v>674</v>
      </c>
      <c r="D161" s="19">
        <v>50</v>
      </c>
      <c r="E161" s="37"/>
      <c r="F161" s="38" t="s">
        <v>24</v>
      </c>
      <c r="G161" s="39" t="s">
        <v>104</v>
      </c>
      <c r="H161" s="18"/>
      <c r="I161" s="50">
        <v>0.13</v>
      </c>
      <c r="J161" s="18">
        <f t="shared" si="26"/>
        <v>0</v>
      </c>
      <c r="K161" s="18"/>
      <c r="L161" s="50">
        <v>0.09</v>
      </c>
      <c r="M161" s="18">
        <f t="shared" si="27"/>
        <v>0</v>
      </c>
      <c r="N161" s="47"/>
      <c r="O161" s="48">
        <f t="shared" si="22"/>
        <v>0</v>
      </c>
      <c r="P161" s="49">
        <f t="shared" si="23"/>
        <v>0</v>
      </c>
    </row>
    <row r="162" ht="12.75" customHeight="1" spans="1:16">
      <c r="A162" s="19" t="s">
        <v>675</v>
      </c>
      <c r="B162" s="35" t="s">
        <v>673</v>
      </c>
      <c r="C162" s="36" t="s">
        <v>674</v>
      </c>
      <c r="D162" s="19">
        <v>56</v>
      </c>
      <c r="E162" s="37"/>
      <c r="F162" s="38" t="s">
        <v>24</v>
      </c>
      <c r="G162" s="39" t="s">
        <v>131</v>
      </c>
      <c r="H162" s="18"/>
      <c r="I162" s="50">
        <v>0.13</v>
      </c>
      <c r="J162" s="18">
        <f t="shared" si="26"/>
        <v>0</v>
      </c>
      <c r="K162" s="18"/>
      <c r="L162" s="50">
        <v>0.09</v>
      </c>
      <c r="M162" s="18">
        <f t="shared" si="27"/>
        <v>0</v>
      </c>
      <c r="N162" s="47"/>
      <c r="O162" s="48">
        <f t="shared" si="22"/>
        <v>0</v>
      </c>
      <c r="P162" s="49">
        <f t="shared" si="23"/>
        <v>0</v>
      </c>
    </row>
    <row r="163" ht="12.75" customHeight="1" spans="1:16">
      <c r="A163" s="19" t="s">
        <v>676</v>
      </c>
      <c r="B163" s="35" t="s">
        <v>673</v>
      </c>
      <c r="C163" s="36" t="s">
        <v>674</v>
      </c>
      <c r="D163" s="19">
        <v>63</v>
      </c>
      <c r="E163" s="37"/>
      <c r="F163" s="38" t="s">
        <v>24</v>
      </c>
      <c r="G163" s="39" t="s">
        <v>131</v>
      </c>
      <c r="H163" s="18"/>
      <c r="I163" s="50">
        <v>0.13</v>
      </c>
      <c r="J163" s="18">
        <f t="shared" si="26"/>
        <v>0</v>
      </c>
      <c r="K163" s="18"/>
      <c r="L163" s="50">
        <v>0.09</v>
      </c>
      <c r="M163" s="18">
        <f t="shared" si="27"/>
        <v>0</v>
      </c>
      <c r="N163" s="47"/>
      <c r="O163" s="48">
        <f t="shared" si="22"/>
        <v>0</v>
      </c>
      <c r="P163" s="49">
        <f t="shared" si="23"/>
        <v>0</v>
      </c>
    </row>
    <row r="164" ht="12.75" customHeight="1" spans="1:16">
      <c r="A164" s="19" t="s">
        <v>677</v>
      </c>
      <c r="B164" s="35" t="s">
        <v>673</v>
      </c>
      <c r="C164" s="36" t="s">
        <v>674</v>
      </c>
      <c r="D164" s="19">
        <v>75</v>
      </c>
      <c r="E164" s="37"/>
      <c r="F164" s="38" t="s">
        <v>24</v>
      </c>
      <c r="G164" s="39" t="s">
        <v>131</v>
      </c>
      <c r="H164" s="18"/>
      <c r="I164" s="50">
        <v>0.13</v>
      </c>
      <c r="J164" s="18">
        <f t="shared" si="26"/>
        <v>0</v>
      </c>
      <c r="K164" s="18"/>
      <c r="L164" s="50">
        <v>0.09</v>
      </c>
      <c r="M164" s="18">
        <f t="shared" si="27"/>
        <v>0</v>
      </c>
      <c r="N164" s="47"/>
      <c r="O164" s="48">
        <f t="shared" si="22"/>
        <v>0</v>
      </c>
      <c r="P164" s="49">
        <f t="shared" si="23"/>
        <v>0</v>
      </c>
    </row>
    <row r="165" ht="12.75" customHeight="1" spans="1:16">
      <c r="A165" s="19" t="s">
        <v>678</v>
      </c>
      <c r="B165" s="35" t="s">
        <v>673</v>
      </c>
      <c r="C165" s="36" t="s">
        <v>674</v>
      </c>
      <c r="D165" s="19">
        <v>90</v>
      </c>
      <c r="E165" s="37"/>
      <c r="F165" s="38" t="s">
        <v>24</v>
      </c>
      <c r="G165" s="39" t="s">
        <v>131</v>
      </c>
      <c r="H165" s="18"/>
      <c r="I165" s="50">
        <v>0.13</v>
      </c>
      <c r="J165" s="18">
        <f t="shared" si="26"/>
        <v>0</v>
      </c>
      <c r="K165" s="18"/>
      <c r="L165" s="50">
        <v>0.09</v>
      </c>
      <c r="M165" s="18">
        <f t="shared" si="27"/>
        <v>0</v>
      </c>
      <c r="N165" s="47"/>
      <c r="O165" s="48">
        <f t="shared" si="22"/>
        <v>0</v>
      </c>
      <c r="P165" s="49">
        <f t="shared" si="23"/>
        <v>0</v>
      </c>
    </row>
    <row r="166" ht="12.75" customHeight="1" spans="1:16">
      <c r="A166" s="19" t="s">
        <v>679</v>
      </c>
      <c r="B166" s="35" t="s">
        <v>673</v>
      </c>
      <c r="C166" s="36" t="s">
        <v>674</v>
      </c>
      <c r="D166" s="19">
        <v>110</v>
      </c>
      <c r="E166" s="37"/>
      <c r="F166" s="38" t="s">
        <v>24</v>
      </c>
      <c r="G166" s="39" t="s">
        <v>104</v>
      </c>
      <c r="H166" s="18"/>
      <c r="I166" s="50">
        <v>0.13</v>
      </c>
      <c r="J166" s="18">
        <f t="shared" si="26"/>
        <v>0</v>
      </c>
      <c r="K166" s="18"/>
      <c r="L166" s="50">
        <v>0.09</v>
      </c>
      <c r="M166" s="18">
        <f t="shared" si="27"/>
        <v>0</v>
      </c>
      <c r="N166" s="47"/>
      <c r="O166" s="48">
        <f t="shared" si="22"/>
        <v>0</v>
      </c>
      <c r="P166" s="49">
        <f t="shared" si="23"/>
        <v>0</v>
      </c>
    </row>
    <row r="167" ht="24" customHeight="1" spans="1:16">
      <c r="A167" s="27" t="s">
        <v>680</v>
      </c>
      <c r="B167" s="14"/>
      <c r="C167" s="14"/>
      <c r="D167" s="13"/>
      <c r="E167" s="33"/>
      <c r="F167" s="33"/>
      <c r="G167" s="34"/>
      <c r="H167" s="18"/>
      <c r="I167" s="50"/>
      <c r="J167" s="18"/>
      <c r="K167" s="18"/>
      <c r="L167" s="50"/>
      <c r="M167" s="18"/>
      <c r="N167" s="47"/>
      <c r="O167" s="48"/>
      <c r="P167" s="49"/>
    </row>
    <row r="168" ht="12.75" customHeight="1" spans="1:16">
      <c r="A168" s="19" t="s">
        <v>681</v>
      </c>
      <c r="B168" s="35" t="s">
        <v>682</v>
      </c>
      <c r="C168" s="36" t="s">
        <v>683</v>
      </c>
      <c r="D168" s="19">
        <v>50</v>
      </c>
      <c r="E168" s="37"/>
      <c r="F168" s="38" t="s">
        <v>24</v>
      </c>
      <c r="G168" s="39" t="s">
        <v>131</v>
      </c>
      <c r="H168" s="18"/>
      <c r="I168" s="50">
        <v>0.13</v>
      </c>
      <c r="J168" s="18">
        <f t="shared" ref="J168:J187" si="28">H168*1.13</f>
        <v>0</v>
      </c>
      <c r="K168" s="18"/>
      <c r="L168" s="50">
        <v>0.09</v>
      </c>
      <c r="M168" s="18">
        <f t="shared" ref="M168:M187" si="29">K168*1.09</f>
        <v>0</v>
      </c>
      <c r="N168" s="47"/>
      <c r="O168" s="48">
        <f t="shared" si="22"/>
        <v>0</v>
      </c>
      <c r="P168" s="49">
        <f t="shared" si="23"/>
        <v>0</v>
      </c>
    </row>
    <row r="169" ht="20.4" spans="1:16">
      <c r="A169" s="19" t="s">
        <v>684</v>
      </c>
      <c r="B169" s="35" t="s">
        <v>682</v>
      </c>
      <c r="C169" s="36" t="s">
        <v>683</v>
      </c>
      <c r="D169" s="19">
        <v>56</v>
      </c>
      <c r="E169" s="37"/>
      <c r="F169" s="38" t="s">
        <v>24</v>
      </c>
      <c r="G169" s="39" t="s">
        <v>131</v>
      </c>
      <c r="H169" s="18"/>
      <c r="I169" s="50">
        <v>0.13</v>
      </c>
      <c r="J169" s="18">
        <f t="shared" si="28"/>
        <v>0</v>
      </c>
      <c r="K169" s="18"/>
      <c r="L169" s="50">
        <v>0.09</v>
      </c>
      <c r="M169" s="18">
        <f t="shared" si="29"/>
        <v>0</v>
      </c>
      <c r="N169" s="47"/>
      <c r="O169" s="48">
        <f t="shared" si="22"/>
        <v>0</v>
      </c>
      <c r="P169" s="49">
        <f t="shared" si="23"/>
        <v>0</v>
      </c>
    </row>
    <row r="170" ht="20.4" spans="1:16">
      <c r="A170" s="19" t="s">
        <v>685</v>
      </c>
      <c r="B170" s="35" t="s">
        <v>682</v>
      </c>
      <c r="C170" s="36" t="s">
        <v>683</v>
      </c>
      <c r="D170" s="19">
        <v>63</v>
      </c>
      <c r="E170" s="37"/>
      <c r="F170" s="38" t="s">
        <v>24</v>
      </c>
      <c r="G170" s="39" t="s">
        <v>131</v>
      </c>
      <c r="H170" s="18"/>
      <c r="I170" s="50">
        <v>0.13</v>
      </c>
      <c r="J170" s="18">
        <f t="shared" si="28"/>
        <v>0</v>
      </c>
      <c r="K170" s="18"/>
      <c r="L170" s="50">
        <v>0.09</v>
      </c>
      <c r="M170" s="18">
        <f t="shared" si="29"/>
        <v>0</v>
      </c>
      <c r="N170" s="47"/>
      <c r="O170" s="48">
        <f t="shared" si="22"/>
        <v>0</v>
      </c>
      <c r="P170" s="49">
        <f t="shared" si="23"/>
        <v>0</v>
      </c>
    </row>
    <row r="171" ht="12.75" customHeight="1" spans="1:16">
      <c r="A171" s="19" t="s">
        <v>686</v>
      </c>
      <c r="B171" s="35" t="s">
        <v>682</v>
      </c>
      <c r="C171" s="36" t="s">
        <v>683</v>
      </c>
      <c r="D171" s="19">
        <v>75</v>
      </c>
      <c r="E171" s="37"/>
      <c r="F171" s="38" t="s">
        <v>24</v>
      </c>
      <c r="G171" s="39" t="s">
        <v>131</v>
      </c>
      <c r="H171" s="18"/>
      <c r="I171" s="50">
        <v>0.13</v>
      </c>
      <c r="J171" s="18">
        <f t="shared" si="28"/>
        <v>0</v>
      </c>
      <c r="K171" s="18"/>
      <c r="L171" s="50">
        <v>0.09</v>
      </c>
      <c r="M171" s="18">
        <f t="shared" si="29"/>
        <v>0</v>
      </c>
      <c r="N171" s="47"/>
      <c r="O171" s="48">
        <f t="shared" si="22"/>
        <v>0</v>
      </c>
      <c r="P171" s="49">
        <f t="shared" si="23"/>
        <v>0</v>
      </c>
    </row>
    <row r="172" ht="20.4" spans="1:16">
      <c r="A172" s="19" t="s">
        <v>687</v>
      </c>
      <c r="B172" s="35" t="s">
        <v>682</v>
      </c>
      <c r="C172" s="36" t="s">
        <v>683</v>
      </c>
      <c r="D172" s="19">
        <v>90</v>
      </c>
      <c r="E172" s="37"/>
      <c r="F172" s="38" t="s">
        <v>24</v>
      </c>
      <c r="G172" s="39" t="s">
        <v>131</v>
      </c>
      <c r="H172" s="18"/>
      <c r="I172" s="50">
        <v>0.13</v>
      </c>
      <c r="J172" s="18">
        <f t="shared" si="28"/>
        <v>0</v>
      </c>
      <c r="K172" s="18"/>
      <c r="L172" s="50">
        <v>0.09</v>
      </c>
      <c r="M172" s="18">
        <f t="shared" si="29"/>
        <v>0</v>
      </c>
      <c r="N172" s="47"/>
      <c r="O172" s="48">
        <f t="shared" si="22"/>
        <v>0</v>
      </c>
      <c r="P172" s="49">
        <f t="shared" si="23"/>
        <v>0</v>
      </c>
    </row>
    <row r="173" ht="20.4" spans="1:16">
      <c r="A173" s="19" t="s">
        <v>688</v>
      </c>
      <c r="B173" s="35" t="s">
        <v>682</v>
      </c>
      <c r="C173" s="36" t="s">
        <v>683</v>
      </c>
      <c r="D173" s="19">
        <v>110</v>
      </c>
      <c r="E173" s="37"/>
      <c r="F173" s="38" t="s">
        <v>24</v>
      </c>
      <c r="G173" s="39" t="s">
        <v>131</v>
      </c>
      <c r="H173" s="18"/>
      <c r="I173" s="50">
        <v>0.13</v>
      </c>
      <c r="J173" s="18">
        <f t="shared" si="28"/>
        <v>0</v>
      </c>
      <c r="K173" s="18"/>
      <c r="L173" s="50">
        <v>0.09</v>
      </c>
      <c r="M173" s="18">
        <f t="shared" si="29"/>
        <v>0</v>
      </c>
      <c r="N173" s="47"/>
      <c r="O173" s="48">
        <f t="shared" si="22"/>
        <v>0</v>
      </c>
      <c r="P173" s="49">
        <f t="shared" si="23"/>
        <v>0</v>
      </c>
    </row>
    <row r="174" ht="35" customHeight="1" spans="1:16">
      <c r="A174" s="19" t="s">
        <v>689</v>
      </c>
      <c r="B174" s="35" t="s">
        <v>690</v>
      </c>
      <c r="C174" s="36" t="s">
        <v>691</v>
      </c>
      <c r="D174" s="19">
        <v>110</v>
      </c>
      <c r="E174" s="33"/>
      <c r="F174" s="38" t="s">
        <v>24</v>
      </c>
      <c r="G174" s="39" t="s">
        <v>104</v>
      </c>
      <c r="H174" s="18"/>
      <c r="I174" s="50">
        <v>0.13</v>
      </c>
      <c r="J174" s="18">
        <f t="shared" si="28"/>
        <v>0</v>
      </c>
      <c r="K174" s="18"/>
      <c r="L174" s="50">
        <v>0.09</v>
      </c>
      <c r="M174" s="18">
        <f t="shared" si="29"/>
        <v>0</v>
      </c>
      <c r="N174" s="47">
        <f>VLOOKUP(A174,[1]Sheet1!$B:$T,19,0)</f>
        <v>294</v>
      </c>
      <c r="O174" s="48">
        <f t="shared" si="22"/>
        <v>0</v>
      </c>
      <c r="P174" s="49">
        <f t="shared" si="23"/>
        <v>0</v>
      </c>
    </row>
    <row r="175" ht="20.4" spans="1:16">
      <c r="A175" s="19" t="s">
        <v>692</v>
      </c>
      <c r="B175" s="35" t="s">
        <v>682</v>
      </c>
      <c r="C175" s="36" t="s">
        <v>691</v>
      </c>
      <c r="D175" s="19">
        <v>50</v>
      </c>
      <c r="E175" s="37"/>
      <c r="F175" s="38" t="s">
        <v>24</v>
      </c>
      <c r="G175" s="39" t="s">
        <v>131</v>
      </c>
      <c r="H175" s="18"/>
      <c r="I175" s="50">
        <v>0.13</v>
      </c>
      <c r="J175" s="18">
        <f t="shared" si="28"/>
        <v>0</v>
      </c>
      <c r="K175" s="18"/>
      <c r="L175" s="50">
        <v>0.09</v>
      </c>
      <c r="M175" s="18">
        <f t="shared" si="29"/>
        <v>0</v>
      </c>
      <c r="N175" s="47"/>
      <c r="O175" s="48">
        <f t="shared" si="22"/>
        <v>0</v>
      </c>
      <c r="P175" s="49">
        <f t="shared" si="23"/>
        <v>0</v>
      </c>
    </row>
    <row r="176" ht="20.4" spans="1:16">
      <c r="A176" s="19" t="s">
        <v>693</v>
      </c>
      <c r="B176" s="35" t="s">
        <v>682</v>
      </c>
      <c r="C176" s="36" t="s">
        <v>691</v>
      </c>
      <c r="D176" s="19">
        <v>56</v>
      </c>
      <c r="E176" s="37"/>
      <c r="F176" s="38" t="s">
        <v>24</v>
      </c>
      <c r="G176" s="39" t="s">
        <v>131</v>
      </c>
      <c r="H176" s="18"/>
      <c r="I176" s="50">
        <v>0.13</v>
      </c>
      <c r="J176" s="18">
        <f t="shared" si="28"/>
        <v>0</v>
      </c>
      <c r="K176" s="18"/>
      <c r="L176" s="50">
        <v>0.09</v>
      </c>
      <c r="M176" s="18">
        <f t="shared" si="29"/>
        <v>0</v>
      </c>
      <c r="N176" s="47"/>
      <c r="O176" s="48">
        <f t="shared" si="22"/>
        <v>0</v>
      </c>
      <c r="P176" s="49">
        <f t="shared" si="23"/>
        <v>0</v>
      </c>
    </row>
    <row r="177" ht="12.75" customHeight="1" spans="1:16">
      <c r="A177" s="19" t="s">
        <v>694</v>
      </c>
      <c r="B177" s="35" t="s">
        <v>682</v>
      </c>
      <c r="C177" s="36" t="s">
        <v>691</v>
      </c>
      <c r="D177" s="19">
        <v>63</v>
      </c>
      <c r="E177" s="37"/>
      <c r="F177" s="38" t="s">
        <v>24</v>
      </c>
      <c r="G177" s="39" t="s">
        <v>131</v>
      </c>
      <c r="H177" s="18"/>
      <c r="I177" s="50">
        <v>0.13</v>
      </c>
      <c r="J177" s="18">
        <f t="shared" si="28"/>
        <v>0</v>
      </c>
      <c r="K177" s="18"/>
      <c r="L177" s="50">
        <v>0.09</v>
      </c>
      <c r="M177" s="18">
        <f t="shared" si="29"/>
        <v>0</v>
      </c>
      <c r="N177" s="47"/>
      <c r="O177" s="48">
        <f t="shared" si="22"/>
        <v>0</v>
      </c>
      <c r="P177" s="49">
        <f t="shared" si="23"/>
        <v>0</v>
      </c>
    </row>
    <row r="178" ht="20.4" spans="1:16">
      <c r="A178" s="19" t="s">
        <v>695</v>
      </c>
      <c r="B178" s="35" t="s">
        <v>682</v>
      </c>
      <c r="C178" s="36" t="s">
        <v>691</v>
      </c>
      <c r="D178" s="19">
        <v>75</v>
      </c>
      <c r="E178" s="37"/>
      <c r="F178" s="38" t="s">
        <v>24</v>
      </c>
      <c r="G178" s="39" t="s">
        <v>131</v>
      </c>
      <c r="H178" s="18"/>
      <c r="I178" s="50">
        <v>0.13</v>
      </c>
      <c r="J178" s="18">
        <f t="shared" si="28"/>
        <v>0</v>
      </c>
      <c r="K178" s="18"/>
      <c r="L178" s="50">
        <v>0.09</v>
      </c>
      <c r="M178" s="18">
        <f t="shared" si="29"/>
        <v>0</v>
      </c>
      <c r="N178" s="47"/>
      <c r="O178" s="48">
        <f t="shared" si="22"/>
        <v>0</v>
      </c>
      <c r="P178" s="49">
        <f t="shared" si="23"/>
        <v>0</v>
      </c>
    </row>
    <row r="179" ht="20.4" spans="1:16">
      <c r="A179" s="19" t="s">
        <v>696</v>
      </c>
      <c r="B179" s="35" t="s">
        <v>682</v>
      </c>
      <c r="C179" s="36" t="s">
        <v>691</v>
      </c>
      <c r="D179" s="19">
        <v>90</v>
      </c>
      <c r="E179" s="37"/>
      <c r="F179" s="38" t="s">
        <v>24</v>
      </c>
      <c r="G179" s="39" t="s">
        <v>131</v>
      </c>
      <c r="H179" s="18"/>
      <c r="I179" s="50">
        <v>0.13</v>
      </c>
      <c r="J179" s="18">
        <f t="shared" si="28"/>
        <v>0</v>
      </c>
      <c r="K179" s="18"/>
      <c r="L179" s="50">
        <v>0.09</v>
      </c>
      <c r="M179" s="18">
        <f t="shared" si="29"/>
        <v>0</v>
      </c>
      <c r="N179" s="47"/>
      <c r="O179" s="48">
        <f t="shared" si="22"/>
        <v>0</v>
      </c>
      <c r="P179" s="49">
        <f t="shared" si="23"/>
        <v>0</v>
      </c>
    </row>
    <row r="180" ht="12.75" customHeight="1" spans="1:16">
      <c r="A180" s="19" t="s">
        <v>697</v>
      </c>
      <c r="B180" s="35" t="s">
        <v>682</v>
      </c>
      <c r="C180" s="36" t="s">
        <v>691</v>
      </c>
      <c r="D180" s="19">
        <v>110</v>
      </c>
      <c r="E180" s="37"/>
      <c r="F180" s="38" t="s">
        <v>24</v>
      </c>
      <c r="G180" s="39" t="s">
        <v>131</v>
      </c>
      <c r="H180" s="18"/>
      <c r="I180" s="50">
        <v>0.13</v>
      </c>
      <c r="J180" s="18">
        <f t="shared" si="28"/>
        <v>0</v>
      </c>
      <c r="K180" s="18"/>
      <c r="L180" s="50">
        <v>0.09</v>
      </c>
      <c r="M180" s="18">
        <f t="shared" si="29"/>
        <v>0</v>
      </c>
      <c r="N180" s="47"/>
      <c r="O180" s="48">
        <f t="shared" si="22"/>
        <v>0</v>
      </c>
      <c r="P180" s="49">
        <f t="shared" si="23"/>
        <v>0</v>
      </c>
    </row>
    <row r="181" spans="1:16">
      <c r="A181" s="19" t="s">
        <v>698</v>
      </c>
      <c r="B181" s="35" t="s">
        <v>699</v>
      </c>
      <c r="C181" s="36" t="s">
        <v>700</v>
      </c>
      <c r="D181" s="19">
        <v>50</v>
      </c>
      <c r="E181" s="37"/>
      <c r="F181" s="38" t="s">
        <v>24</v>
      </c>
      <c r="G181" s="39" t="s">
        <v>104</v>
      </c>
      <c r="H181" s="18"/>
      <c r="I181" s="50">
        <v>0.13</v>
      </c>
      <c r="J181" s="18">
        <f t="shared" si="28"/>
        <v>0</v>
      </c>
      <c r="K181" s="18"/>
      <c r="L181" s="50">
        <v>0.09</v>
      </c>
      <c r="M181" s="18">
        <f t="shared" si="29"/>
        <v>0</v>
      </c>
      <c r="N181" s="47">
        <v>2860</v>
      </c>
      <c r="O181" s="48">
        <f t="shared" si="22"/>
        <v>0</v>
      </c>
      <c r="P181" s="49">
        <f t="shared" si="23"/>
        <v>0</v>
      </c>
    </row>
    <row r="182" ht="12.75" customHeight="1" spans="1:16">
      <c r="A182" s="19" t="s">
        <v>701</v>
      </c>
      <c r="B182" s="35" t="s">
        <v>699</v>
      </c>
      <c r="C182" s="36" t="s">
        <v>700</v>
      </c>
      <c r="D182" s="19">
        <v>56</v>
      </c>
      <c r="E182" s="37"/>
      <c r="F182" s="38" t="s">
        <v>24</v>
      </c>
      <c r="G182" s="39" t="s">
        <v>104</v>
      </c>
      <c r="H182" s="18"/>
      <c r="I182" s="50">
        <v>0.13</v>
      </c>
      <c r="J182" s="18">
        <f t="shared" si="28"/>
        <v>0</v>
      </c>
      <c r="K182" s="18"/>
      <c r="L182" s="50">
        <v>0.09</v>
      </c>
      <c r="M182" s="18">
        <f t="shared" si="29"/>
        <v>0</v>
      </c>
      <c r="N182" s="47"/>
      <c r="O182" s="48">
        <f t="shared" si="22"/>
        <v>0</v>
      </c>
      <c r="P182" s="49">
        <f t="shared" si="23"/>
        <v>0</v>
      </c>
    </row>
    <row r="183" spans="1:16">
      <c r="A183" s="19" t="s">
        <v>702</v>
      </c>
      <c r="B183" s="35" t="s">
        <v>699</v>
      </c>
      <c r="C183" s="36" t="s">
        <v>700</v>
      </c>
      <c r="D183" s="19">
        <v>63</v>
      </c>
      <c r="E183" s="37"/>
      <c r="F183" s="38" t="s">
        <v>24</v>
      </c>
      <c r="G183" s="39" t="s">
        <v>104</v>
      </c>
      <c r="H183" s="18"/>
      <c r="I183" s="50">
        <v>0.13</v>
      </c>
      <c r="J183" s="18">
        <f t="shared" si="28"/>
        <v>0</v>
      </c>
      <c r="K183" s="18"/>
      <c r="L183" s="50">
        <v>0.09</v>
      </c>
      <c r="M183" s="18">
        <f t="shared" si="29"/>
        <v>0</v>
      </c>
      <c r="N183" s="47"/>
      <c r="O183" s="48">
        <f t="shared" si="22"/>
        <v>0</v>
      </c>
      <c r="P183" s="49">
        <f t="shared" si="23"/>
        <v>0</v>
      </c>
    </row>
    <row r="184" spans="1:16">
      <c r="A184" s="19" t="s">
        <v>703</v>
      </c>
      <c r="B184" s="35" t="s">
        <v>699</v>
      </c>
      <c r="C184" s="36" t="s">
        <v>700</v>
      </c>
      <c r="D184" s="19">
        <v>75</v>
      </c>
      <c r="E184" s="37"/>
      <c r="F184" s="38" t="s">
        <v>24</v>
      </c>
      <c r="G184" s="39" t="s">
        <v>104</v>
      </c>
      <c r="H184" s="18"/>
      <c r="I184" s="50">
        <v>0.13</v>
      </c>
      <c r="J184" s="18">
        <f t="shared" si="28"/>
        <v>0</v>
      </c>
      <c r="K184" s="18"/>
      <c r="L184" s="50">
        <v>0.09</v>
      </c>
      <c r="M184" s="18">
        <f t="shared" si="29"/>
        <v>0</v>
      </c>
      <c r="N184" s="47"/>
      <c r="O184" s="48">
        <f t="shared" si="22"/>
        <v>0</v>
      </c>
      <c r="P184" s="49">
        <f t="shared" si="23"/>
        <v>0</v>
      </c>
    </row>
    <row r="185" ht="12.75" customHeight="1" spans="1:16">
      <c r="A185" s="19" t="s">
        <v>704</v>
      </c>
      <c r="B185" s="35" t="s">
        <v>699</v>
      </c>
      <c r="C185" s="36" t="s">
        <v>700</v>
      </c>
      <c r="D185" s="19">
        <v>90</v>
      </c>
      <c r="E185" s="37"/>
      <c r="F185" s="38" t="s">
        <v>24</v>
      </c>
      <c r="G185" s="39" t="s">
        <v>131</v>
      </c>
      <c r="H185" s="18"/>
      <c r="I185" s="50">
        <v>0.13</v>
      </c>
      <c r="J185" s="18">
        <f t="shared" si="28"/>
        <v>0</v>
      </c>
      <c r="K185" s="18"/>
      <c r="L185" s="50">
        <v>0.09</v>
      </c>
      <c r="M185" s="18">
        <f t="shared" si="29"/>
        <v>0</v>
      </c>
      <c r="N185" s="47"/>
      <c r="O185" s="48">
        <f t="shared" si="22"/>
        <v>0</v>
      </c>
      <c r="P185" s="49">
        <f t="shared" si="23"/>
        <v>0</v>
      </c>
    </row>
    <row r="186" spans="1:16">
      <c r="A186" s="19" t="s">
        <v>705</v>
      </c>
      <c r="B186" s="35" t="s">
        <v>699</v>
      </c>
      <c r="C186" s="36" t="s">
        <v>700</v>
      </c>
      <c r="D186" s="19">
        <v>110</v>
      </c>
      <c r="E186" s="37"/>
      <c r="F186" s="38" t="s">
        <v>24</v>
      </c>
      <c r="G186" s="39" t="s">
        <v>104</v>
      </c>
      <c r="H186" s="18"/>
      <c r="I186" s="50">
        <v>0.13</v>
      </c>
      <c r="J186" s="18">
        <f t="shared" si="28"/>
        <v>0</v>
      </c>
      <c r="K186" s="18"/>
      <c r="L186" s="50">
        <v>0.09</v>
      </c>
      <c r="M186" s="18">
        <f t="shared" si="29"/>
        <v>0</v>
      </c>
      <c r="N186" s="47">
        <v>1430</v>
      </c>
      <c r="O186" s="48">
        <f t="shared" si="22"/>
        <v>0</v>
      </c>
      <c r="P186" s="49">
        <f t="shared" si="23"/>
        <v>0</v>
      </c>
    </row>
    <row r="187" ht="13.5" customHeight="1" spans="1:16">
      <c r="A187" s="19" t="s">
        <v>706</v>
      </c>
      <c r="B187" s="35" t="s">
        <v>699</v>
      </c>
      <c r="C187" s="36" t="s">
        <v>700</v>
      </c>
      <c r="D187" s="19">
        <v>160</v>
      </c>
      <c r="E187" s="37"/>
      <c r="F187" s="38" t="s">
        <v>24</v>
      </c>
      <c r="G187" s="39" t="s">
        <v>104</v>
      </c>
      <c r="H187" s="18"/>
      <c r="I187" s="50">
        <v>0.13</v>
      </c>
      <c r="J187" s="18">
        <f t="shared" si="28"/>
        <v>0</v>
      </c>
      <c r="K187" s="18"/>
      <c r="L187" s="50">
        <v>0.09</v>
      </c>
      <c r="M187" s="18">
        <f t="shared" si="29"/>
        <v>0</v>
      </c>
      <c r="N187" s="47"/>
      <c r="O187" s="48">
        <f t="shared" si="22"/>
        <v>0</v>
      </c>
      <c r="P187" s="49">
        <f t="shared" si="23"/>
        <v>0</v>
      </c>
    </row>
    <row r="188" ht="24" customHeight="1" spans="1:16">
      <c r="A188" s="51" t="s">
        <v>707</v>
      </c>
      <c r="B188" s="51"/>
      <c r="C188" s="14"/>
      <c r="D188" s="13"/>
      <c r="E188" s="33"/>
      <c r="F188" s="33"/>
      <c r="G188" s="34"/>
      <c r="H188" s="18"/>
      <c r="I188" s="50"/>
      <c r="J188" s="18"/>
      <c r="K188" s="18"/>
      <c r="L188" s="50"/>
      <c r="M188" s="18"/>
      <c r="N188" s="47"/>
      <c r="O188" s="48"/>
      <c r="P188" s="49"/>
    </row>
    <row r="189" ht="35" customHeight="1" spans="1:16">
      <c r="A189" s="19" t="s">
        <v>316</v>
      </c>
      <c r="B189" s="35"/>
      <c r="C189" s="35" t="s">
        <v>315</v>
      </c>
      <c r="D189" s="19">
        <v>50</v>
      </c>
      <c r="E189" s="33"/>
      <c r="F189" s="38" t="s">
        <v>24</v>
      </c>
      <c r="G189" s="39" t="s">
        <v>104</v>
      </c>
      <c r="H189" s="18"/>
      <c r="I189" s="50">
        <v>0.13</v>
      </c>
      <c r="J189" s="18">
        <f t="shared" ref="J189:J228" si="30">H189*1.13</f>
        <v>0</v>
      </c>
      <c r="K189" s="18"/>
      <c r="L189" s="50">
        <v>0.09</v>
      </c>
      <c r="M189" s="18">
        <f t="shared" ref="M189:M228" si="31">K189*1.09</f>
        <v>0</v>
      </c>
      <c r="N189" s="47"/>
      <c r="O189" s="48">
        <f t="shared" si="22"/>
        <v>0</v>
      </c>
      <c r="P189" s="49">
        <f t="shared" si="23"/>
        <v>0</v>
      </c>
    </row>
    <row r="190" ht="35" customHeight="1" spans="1:16">
      <c r="A190" s="19" t="s">
        <v>708</v>
      </c>
      <c r="B190" s="35"/>
      <c r="C190" s="35" t="s">
        <v>709</v>
      </c>
      <c r="D190" s="19">
        <v>110</v>
      </c>
      <c r="E190" s="33"/>
      <c r="F190" s="38" t="s">
        <v>24</v>
      </c>
      <c r="G190" s="39" t="s">
        <v>104</v>
      </c>
      <c r="H190" s="18"/>
      <c r="I190" s="50">
        <v>0.13</v>
      </c>
      <c r="J190" s="18">
        <f t="shared" si="30"/>
        <v>0</v>
      </c>
      <c r="K190" s="18"/>
      <c r="L190" s="50">
        <v>0.09</v>
      </c>
      <c r="M190" s="18">
        <f t="shared" si="31"/>
        <v>0</v>
      </c>
      <c r="N190" s="47"/>
      <c r="O190" s="48">
        <f t="shared" si="22"/>
        <v>0</v>
      </c>
      <c r="P190" s="49">
        <f t="shared" si="23"/>
        <v>0</v>
      </c>
    </row>
    <row r="191" ht="35" customHeight="1" spans="1:16">
      <c r="A191" s="19" t="s">
        <v>710</v>
      </c>
      <c r="B191" s="35"/>
      <c r="C191" s="35" t="s">
        <v>711</v>
      </c>
      <c r="D191" s="19">
        <v>110</v>
      </c>
      <c r="E191" s="33"/>
      <c r="F191" s="38" t="s">
        <v>24</v>
      </c>
      <c r="G191" s="39" t="s">
        <v>104</v>
      </c>
      <c r="H191" s="18"/>
      <c r="I191" s="50">
        <v>0.13</v>
      </c>
      <c r="J191" s="18">
        <f t="shared" si="30"/>
        <v>0</v>
      </c>
      <c r="K191" s="18"/>
      <c r="L191" s="50">
        <v>0.09</v>
      </c>
      <c r="M191" s="18">
        <f t="shared" si="31"/>
        <v>0</v>
      </c>
      <c r="N191" s="47"/>
      <c r="O191" s="48">
        <f t="shared" si="22"/>
        <v>0</v>
      </c>
      <c r="P191" s="49">
        <f t="shared" si="23"/>
        <v>0</v>
      </c>
    </row>
    <row r="192" ht="35" customHeight="1" spans="1:16">
      <c r="A192" s="19" t="s">
        <v>712</v>
      </c>
      <c r="B192" s="35"/>
      <c r="C192" s="35" t="s">
        <v>713</v>
      </c>
      <c r="D192" s="19">
        <v>110</v>
      </c>
      <c r="E192" s="33"/>
      <c r="F192" s="38" t="s">
        <v>24</v>
      </c>
      <c r="G192" s="39" t="s">
        <v>131</v>
      </c>
      <c r="H192" s="18"/>
      <c r="I192" s="50">
        <v>0.13</v>
      </c>
      <c r="J192" s="18">
        <f t="shared" si="30"/>
        <v>0</v>
      </c>
      <c r="K192" s="18"/>
      <c r="L192" s="50">
        <v>0.09</v>
      </c>
      <c r="M192" s="18">
        <f t="shared" si="31"/>
        <v>0</v>
      </c>
      <c r="N192" s="47"/>
      <c r="O192" s="48">
        <f t="shared" si="22"/>
        <v>0</v>
      </c>
      <c r="P192" s="49">
        <f t="shared" si="23"/>
        <v>0</v>
      </c>
    </row>
    <row r="193" ht="12.75" customHeight="1" spans="1:16">
      <c r="A193" s="19" t="s">
        <v>714</v>
      </c>
      <c r="B193" s="35" t="s">
        <v>715</v>
      </c>
      <c r="C193" s="36" t="s">
        <v>716</v>
      </c>
      <c r="D193" s="19">
        <v>50</v>
      </c>
      <c r="E193" s="37"/>
      <c r="F193" s="38" t="s">
        <v>24</v>
      </c>
      <c r="G193" s="39" t="s">
        <v>131</v>
      </c>
      <c r="H193" s="18"/>
      <c r="I193" s="50">
        <v>0.13</v>
      </c>
      <c r="J193" s="18">
        <f t="shared" si="30"/>
        <v>0</v>
      </c>
      <c r="K193" s="18"/>
      <c r="L193" s="50">
        <v>0.09</v>
      </c>
      <c r="M193" s="18">
        <f t="shared" si="31"/>
        <v>0</v>
      </c>
      <c r="N193" s="47"/>
      <c r="O193" s="48">
        <f t="shared" si="22"/>
        <v>0</v>
      </c>
      <c r="P193" s="49">
        <f t="shared" si="23"/>
        <v>0</v>
      </c>
    </row>
    <row r="194" spans="1:16">
      <c r="A194" s="19" t="s">
        <v>717</v>
      </c>
      <c r="B194" s="35" t="s">
        <v>715</v>
      </c>
      <c r="C194" s="36" t="s">
        <v>716</v>
      </c>
      <c r="D194" s="19">
        <v>56</v>
      </c>
      <c r="E194" s="37"/>
      <c r="F194" s="38" t="s">
        <v>24</v>
      </c>
      <c r="G194" s="39" t="s">
        <v>131</v>
      </c>
      <c r="H194" s="18"/>
      <c r="I194" s="50">
        <v>0.13</v>
      </c>
      <c r="J194" s="18">
        <f t="shared" si="30"/>
        <v>0</v>
      </c>
      <c r="K194" s="18"/>
      <c r="L194" s="50">
        <v>0.09</v>
      </c>
      <c r="M194" s="18">
        <f t="shared" si="31"/>
        <v>0</v>
      </c>
      <c r="N194" s="47"/>
      <c r="O194" s="48">
        <f t="shared" si="22"/>
        <v>0</v>
      </c>
      <c r="P194" s="49">
        <f t="shared" si="23"/>
        <v>0</v>
      </c>
    </row>
    <row r="195" spans="1:16">
      <c r="A195" s="19" t="s">
        <v>718</v>
      </c>
      <c r="B195" s="35" t="s">
        <v>715</v>
      </c>
      <c r="C195" s="36" t="s">
        <v>716</v>
      </c>
      <c r="D195" s="19">
        <v>63</v>
      </c>
      <c r="E195" s="37"/>
      <c r="F195" s="38" t="s">
        <v>24</v>
      </c>
      <c r="G195" s="39" t="s">
        <v>131</v>
      </c>
      <c r="H195" s="18"/>
      <c r="I195" s="50">
        <v>0.13</v>
      </c>
      <c r="J195" s="18">
        <f t="shared" si="30"/>
        <v>0</v>
      </c>
      <c r="K195" s="18"/>
      <c r="L195" s="50">
        <v>0.09</v>
      </c>
      <c r="M195" s="18">
        <f t="shared" si="31"/>
        <v>0</v>
      </c>
      <c r="N195" s="47"/>
      <c r="O195" s="48">
        <f t="shared" si="22"/>
        <v>0</v>
      </c>
      <c r="P195" s="49">
        <f t="shared" si="23"/>
        <v>0</v>
      </c>
    </row>
    <row r="196" ht="12.75" customHeight="1" spans="1:16">
      <c r="A196" s="19" t="s">
        <v>719</v>
      </c>
      <c r="B196" s="35" t="s">
        <v>715</v>
      </c>
      <c r="C196" s="36" t="s">
        <v>716</v>
      </c>
      <c r="D196" s="19">
        <v>75</v>
      </c>
      <c r="E196" s="37"/>
      <c r="F196" s="38" t="s">
        <v>24</v>
      </c>
      <c r="G196" s="39" t="s">
        <v>131</v>
      </c>
      <c r="H196" s="18"/>
      <c r="I196" s="50">
        <v>0.13</v>
      </c>
      <c r="J196" s="18">
        <f t="shared" si="30"/>
        <v>0</v>
      </c>
      <c r="K196" s="18"/>
      <c r="L196" s="50">
        <v>0.09</v>
      </c>
      <c r="M196" s="18">
        <f t="shared" si="31"/>
        <v>0</v>
      </c>
      <c r="N196" s="47"/>
      <c r="O196" s="48">
        <f t="shared" si="22"/>
        <v>0</v>
      </c>
      <c r="P196" s="49">
        <f t="shared" si="23"/>
        <v>0</v>
      </c>
    </row>
    <row r="197" spans="1:16">
      <c r="A197" s="19" t="s">
        <v>720</v>
      </c>
      <c r="B197" s="35" t="s">
        <v>715</v>
      </c>
      <c r="C197" s="36" t="s">
        <v>716</v>
      </c>
      <c r="D197" s="19">
        <v>90</v>
      </c>
      <c r="E197" s="37"/>
      <c r="F197" s="38" t="s">
        <v>24</v>
      </c>
      <c r="G197" s="39" t="s">
        <v>131</v>
      </c>
      <c r="H197" s="18"/>
      <c r="I197" s="50">
        <v>0.13</v>
      </c>
      <c r="J197" s="18">
        <f t="shared" si="30"/>
        <v>0</v>
      </c>
      <c r="K197" s="18"/>
      <c r="L197" s="50">
        <v>0.09</v>
      </c>
      <c r="M197" s="18">
        <f t="shared" si="31"/>
        <v>0</v>
      </c>
      <c r="N197" s="47"/>
      <c r="O197" s="48">
        <f t="shared" si="22"/>
        <v>0</v>
      </c>
      <c r="P197" s="49">
        <f t="shared" si="23"/>
        <v>0</v>
      </c>
    </row>
    <row r="198" spans="1:16">
      <c r="A198" s="19" t="s">
        <v>721</v>
      </c>
      <c r="B198" s="35" t="s">
        <v>715</v>
      </c>
      <c r="C198" s="36" t="s">
        <v>716</v>
      </c>
      <c r="D198" s="19">
        <v>110</v>
      </c>
      <c r="E198" s="37"/>
      <c r="F198" s="38" t="s">
        <v>24</v>
      </c>
      <c r="G198" s="39" t="s">
        <v>131</v>
      </c>
      <c r="H198" s="18"/>
      <c r="I198" s="50">
        <v>0.13</v>
      </c>
      <c r="J198" s="18">
        <f t="shared" si="30"/>
        <v>0</v>
      </c>
      <c r="K198" s="18"/>
      <c r="L198" s="50">
        <v>0.09</v>
      </c>
      <c r="M198" s="18">
        <f t="shared" si="31"/>
        <v>0</v>
      </c>
      <c r="N198" s="47"/>
      <c r="O198" s="48">
        <f t="shared" si="22"/>
        <v>0</v>
      </c>
      <c r="P198" s="49">
        <f t="shared" si="23"/>
        <v>0</v>
      </c>
    </row>
    <row r="199" ht="12.75" customHeight="1" spans="1:16">
      <c r="A199" s="19" t="s">
        <v>722</v>
      </c>
      <c r="B199" s="35" t="s">
        <v>715</v>
      </c>
      <c r="C199" s="36" t="s">
        <v>716</v>
      </c>
      <c r="D199" s="19">
        <v>125</v>
      </c>
      <c r="E199" s="37"/>
      <c r="F199" s="38" t="s">
        <v>24</v>
      </c>
      <c r="G199" s="39" t="s">
        <v>131</v>
      </c>
      <c r="H199" s="18"/>
      <c r="I199" s="50">
        <v>0.13</v>
      </c>
      <c r="J199" s="18">
        <f t="shared" si="30"/>
        <v>0</v>
      </c>
      <c r="K199" s="18"/>
      <c r="L199" s="50">
        <v>0.09</v>
      </c>
      <c r="M199" s="18">
        <f t="shared" si="31"/>
        <v>0</v>
      </c>
      <c r="N199" s="47"/>
      <c r="O199" s="48">
        <f t="shared" si="22"/>
        <v>0</v>
      </c>
      <c r="P199" s="49">
        <f t="shared" si="23"/>
        <v>0</v>
      </c>
    </row>
    <row r="200" spans="1:16">
      <c r="A200" s="19" t="s">
        <v>723</v>
      </c>
      <c r="B200" s="35" t="s">
        <v>715</v>
      </c>
      <c r="C200" s="36" t="s">
        <v>716</v>
      </c>
      <c r="D200" s="19">
        <v>140</v>
      </c>
      <c r="E200" s="37"/>
      <c r="F200" s="38" t="s">
        <v>24</v>
      </c>
      <c r="G200" s="39" t="s">
        <v>131</v>
      </c>
      <c r="H200" s="18"/>
      <c r="I200" s="50">
        <v>0.13</v>
      </c>
      <c r="J200" s="18">
        <f t="shared" si="30"/>
        <v>0</v>
      </c>
      <c r="K200" s="18"/>
      <c r="L200" s="50">
        <v>0.09</v>
      </c>
      <c r="M200" s="18">
        <f t="shared" si="31"/>
        <v>0</v>
      </c>
      <c r="N200" s="47"/>
      <c r="O200" s="48">
        <f t="shared" si="22"/>
        <v>0</v>
      </c>
      <c r="P200" s="49">
        <f t="shared" si="23"/>
        <v>0</v>
      </c>
    </row>
    <row r="201" spans="1:16">
      <c r="A201" s="19" t="s">
        <v>724</v>
      </c>
      <c r="B201" s="35" t="s">
        <v>715</v>
      </c>
      <c r="C201" s="36" t="s">
        <v>716</v>
      </c>
      <c r="D201" s="19">
        <v>160</v>
      </c>
      <c r="E201" s="37"/>
      <c r="F201" s="38" t="s">
        <v>24</v>
      </c>
      <c r="G201" s="39" t="s">
        <v>131</v>
      </c>
      <c r="H201" s="18"/>
      <c r="I201" s="50">
        <v>0.13</v>
      </c>
      <c r="J201" s="18">
        <f t="shared" si="30"/>
        <v>0</v>
      </c>
      <c r="K201" s="18"/>
      <c r="L201" s="50">
        <v>0.09</v>
      </c>
      <c r="M201" s="18">
        <f t="shared" si="31"/>
        <v>0</v>
      </c>
      <c r="N201" s="47"/>
      <c r="O201" s="48">
        <f t="shared" si="22"/>
        <v>0</v>
      </c>
      <c r="P201" s="49">
        <f t="shared" si="23"/>
        <v>0</v>
      </c>
    </row>
    <row r="202" ht="12.75" customHeight="1" spans="1:16">
      <c r="A202" s="19" t="s">
        <v>725</v>
      </c>
      <c r="B202" s="35" t="s">
        <v>726</v>
      </c>
      <c r="C202" s="36" t="s">
        <v>727</v>
      </c>
      <c r="D202" s="19" t="s">
        <v>728</v>
      </c>
      <c r="E202" s="37"/>
      <c r="F202" s="38" t="s">
        <v>24</v>
      </c>
      <c r="G202" s="39" t="s">
        <v>131</v>
      </c>
      <c r="H202" s="18"/>
      <c r="I202" s="50">
        <v>0.13</v>
      </c>
      <c r="J202" s="18">
        <f t="shared" si="30"/>
        <v>0</v>
      </c>
      <c r="K202" s="18"/>
      <c r="L202" s="50">
        <v>0.09</v>
      </c>
      <c r="M202" s="18">
        <f t="shared" si="31"/>
        <v>0</v>
      </c>
      <c r="N202" s="47"/>
      <c r="O202" s="48">
        <f t="shared" si="22"/>
        <v>0</v>
      </c>
      <c r="P202" s="49">
        <f t="shared" si="23"/>
        <v>0</v>
      </c>
    </row>
    <row r="203" spans="1:16">
      <c r="A203" s="19" t="s">
        <v>729</v>
      </c>
      <c r="B203" s="35" t="s">
        <v>726</v>
      </c>
      <c r="C203" s="36" t="s">
        <v>727</v>
      </c>
      <c r="D203" s="19" t="s">
        <v>730</v>
      </c>
      <c r="E203" s="37"/>
      <c r="F203" s="38" t="s">
        <v>24</v>
      </c>
      <c r="G203" s="39" t="s">
        <v>131</v>
      </c>
      <c r="H203" s="18"/>
      <c r="I203" s="50">
        <v>0.13</v>
      </c>
      <c r="J203" s="18">
        <f t="shared" si="30"/>
        <v>0</v>
      </c>
      <c r="K203" s="18"/>
      <c r="L203" s="50">
        <v>0.09</v>
      </c>
      <c r="M203" s="18">
        <f t="shared" si="31"/>
        <v>0</v>
      </c>
      <c r="N203" s="47"/>
      <c r="O203" s="48">
        <f t="shared" si="22"/>
        <v>0</v>
      </c>
      <c r="P203" s="49">
        <f t="shared" si="23"/>
        <v>0</v>
      </c>
    </row>
    <row r="204" spans="1:16">
      <c r="A204" s="19" t="s">
        <v>731</v>
      </c>
      <c r="B204" s="35" t="s">
        <v>726</v>
      </c>
      <c r="C204" s="36" t="s">
        <v>727</v>
      </c>
      <c r="D204" s="19" t="s">
        <v>732</v>
      </c>
      <c r="E204" s="37"/>
      <c r="F204" s="38" t="s">
        <v>24</v>
      </c>
      <c r="G204" s="39" t="s">
        <v>131</v>
      </c>
      <c r="H204" s="18"/>
      <c r="I204" s="50">
        <v>0.13</v>
      </c>
      <c r="J204" s="18">
        <f t="shared" si="30"/>
        <v>0</v>
      </c>
      <c r="K204" s="18"/>
      <c r="L204" s="50">
        <v>0.09</v>
      </c>
      <c r="M204" s="18">
        <f t="shared" si="31"/>
        <v>0</v>
      </c>
      <c r="N204" s="47"/>
      <c r="O204" s="48">
        <f t="shared" si="22"/>
        <v>0</v>
      </c>
      <c r="P204" s="49">
        <f t="shared" si="23"/>
        <v>0</v>
      </c>
    </row>
    <row r="205" ht="12.75" customHeight="1" spans="1:16">
      <c r="A205" s="19" t="s">
        <v>733</v>
      </c>
      <c r="B205" s="35" t="s">
        <v>726</v>
      </c>
      <c r="C205" s="36" t="s">
        <v>727</v>
      </c>
      <c r="D205" s="19" t="s">
        <v>734</v>
      </c>
      <c r="E205" s="37"/>
      <c r="F205" s="38" t="s">
        <v>24</v>
      </c>
      <c r="G205" s="39" t="s">
        <v>131</v>
      </c>
      <c r="H205" s="18"/>
      <c r="I205" s="50">
        <v>0.13</v>
      </c>
      <c r="J205" s="18">
        <f t="shared" si="30"/>
        <v>0</v>
      </c>
      <c r="K205" s="18"/>
      <c r="L205" s="50">
        <v>0.09</v>
      </c>
      <c r="M205" s="18">
        <f t="shared" si="31"/>
        <v>0</v>
      </c>
      <c r="N205" s="47"/>
      <c r="O205" s="48">
        <f t="shared" si="22"/>
        <v>0</v>
      </c>
      <c r="P205" s="49">
        <f t="shared" si="23"/>
        <v>0</v>
      </c>
    </row>
    <row r="206" spans="1:16">
      <c r="A206" s="19" t="s">
        <v>735</v>
      </c>
      <c r="B206" s="35" t="s">
        <v>726</v>
      </c>
      <c r="C206" s="36" t="s">
        <v>727</v>
      </c>
      <c r="D206" s="19" t="s">
        <v>736</v>
      </c>
      <c r="E206" s="37"/>
      <c r="F206" s="38" t="s">
        <v>24</v>
      </c>
      <c r="G206" s="39" t="s">
        <v>131</v>
      </c>
      <c r="H206" s="18"/>
      <c r="I206" s="50">
        <v>0.13</v>
      </c>
      <c r="J206" s="18">
        <f t="shared" si="30"/>
        <v>0</v>
      </c>
      <c r="K206" s="18"/>
      <c r="L206" s="50">
        <v>0.09</v>
      </c>
      <c r="M206" s="18">
        <f t="shared" si="31"/>
        <v>0</v>
      </c>
      <c r="N206" s="47"/>
      <c r="O206" s="48">
        <f t="shared" ref="O206:O256" si="32">N206*J206</f>
        <v>0</v>
      </c>
      <c r="P206" s="49">
        <f t="shared" ref="P206:P256" si="33">N206*M206</f>
        <v>0</v>
      </c>
    </row>
    <row r="207" spans="1:16">
      <c r="A207" s="19" t="s">
        <v>737</v>
      </c>
      <c r="B207" s="35" t="s">
        <v>726</v>
      </c>
      <c r="C207" s="36" t="s">
        <v>727</v>
      </c>
      <c r="D207" s="19" t="s">
        <v>738</v>
      </c>
      <c r="E207" s="37"/>
      <c r="F207" s="38" t="s">
        <v>24</v>
      </c>
      <c r="G207" s="39" t="s">
        <v>131</v>
      </c>
      <c r="H207" s="18"/>
      <c r="I207" s="50">
        <v>0.13</v>
      </c>
      <c r="J207" s="18">
        <f t="shared" si="30"/>
        <v>0</v>
      </c>
      <c r="K207" s="18"/>
      <c r="L207" s="50">
        <v>0.09</v>
      </c>
      <c r="M207" s="18">
        <f t="shared" si="31"/>
        <v>0</v>
      </c>
      <c r="N207" s="47"/>
      <c r="O207" s="48">
        <f t="shared" si="32"/>
        <v>0</v>
      </c>
      <c r="P207" s="49">
        <f t="shared" si="33"/>
        <v>0</v>
      </c>
    </row>
    <row r="208" ht="12.75" customHeight="1" spans="1:16">
      <c r="A208" s="19" t="s">
        <v>739</v>
      </c>
      <c r="B208" s="35" t="s">
        <v>726</v>
      </c>
      <c r="C208" s="36" t="s">
        <v>727</v>
      </c>
      <c r="D208" s="19" t="s">
        <v>740</v>
      </c>
      <c r="E208" s="37"/>
      <c r="F208" s="38" t="s">
        <v>24</v>
      </c>
      <c r="G208" s="39" t="s">
        <v>131</v>
      </c>
      <c r="H208" s="18"/>
      <c r="I208" s="50">
        <v>0.13</v>
      </c>
      <c r="J208" s="18">
        <f t="shared" si="30"/>
        <v>0</v>
      </c>
      <c r="K208" s="18"/>
      <c r="L208" s="50">
        <v>0.09</v>
      </c>
      <c r="M208" s="18">
        <f t="shared" si="31"/>
        <v>0</v>
      </c>
      <c r="N208" s="47"/>
      <c r="O208" s="48">
        <f t="shared" si="32"/>
        <v>0</v>
      </c>
      <c r="P208" s="49">
        <f t="shared" si="33"/>
        <v>0</v>
      </c>
    </row>
    <row r="209" spans="1:16">
      <c r="A209" s="19" t="s">
        <v>741</v>
      </c>
      <c r="B209" s="35" t="s">
        <v>726</v>
      </c>
      <c r="C209" s="36" t="s">
        <v>727</v>
      </c>
      <c r="D209" s="19" t="s">
        <v>742</v>
      </c>
      <c r="E209" s="37"/>
      <c r="F209" s="38" t="s">
        <v>24</v>
      </c>
      <c r="G209" s="39" t="s">
        <v>131</v>
      </c>
      <c r="H209" s="18"/>
      <c r="I209" s="50">
        <v>0.13</v>
      </c>
      <c r="J209" s="18">
        <f t="shared" si="30"/>
        <v>0</v>
      </c>
      <c r="K209" s="18"/>
      <c r="L209" s="50">
        <v>0.09</v>
      </c>
      <c r="M209" s="18">
        <f t="shared" si="31"/>
        <v>0</v>
      </c>
      <c r="N209" s="47"/>
      <c r="O209" s="48">
        <f t="shared" si="32"/>
        <v>0</v>
      </c>
      <c r="P209" s="49">
        <f t="shared" si="33"/>
        <v>0</v>
      </c>
    </row>
    <row r="210" spans="1:16">
      <c r="A210" s="19" t="s">
        <v>743</v>
      </c>
      <c r="B210" s="35" t="s">
        <v>726</v>
      </c>
      <c r="C210" s="36" t="s">
        <v>727</v>
      </c>
      <c r="D210" s="19" t="s">
        <v>744</v>
      </c>
      <c r="E210" s="37"/>
      <c r="F210" s="38" t="s">
        <v>24</v>
      </c>
      <c r="G210" s="39" t="s">
        <v>131</v>
      </c>
      <c r="H210" s="18"/>
      <c r="I210" s="50">
        <v>0.13</v>
      </c>
      <c r="J210" s="18">
        <f t="shared" si="30"/>
        <v>0</v>
      </c>
      <c r="K210" s="18"/>
      <c r="L210" s="50">
        <v>0.09</v>
      </c>
      <c r="M210" s="18">
        <f t="shared" si="31"/>
        <v>0</v>
      </c>
      <c r="N210" s="47"/>
      <c r="O210" s="48">
        <f t="shared" si="32"/>
        <v>0</v>
      </c>
      <c r="P210" s="49">
        <f t="shared" si="33"/>
        <v>0</v>
      </c>
    </row>
    <row r="211" ht="12.75" customHeight="1" spans="1:16">
      <c r="A211" s="19" t="s">
        <v>745</v>
      </c>
      <c r="B211" s="35" t="s">
        <v>726</v>
      </c>
      <c r="C211" s="36" t="s">
        <v>727</v>
      </c>
      <c r="D211" s="19" t="s">
        <v>746</v>
      </c>
      <c r="E211" s="37"/>
      <c r="F211" s="38" t="s">
        <v>24</v>
      </c>
      <c r="G211" s="39" t="s">
        <v>131</v>
      </c>
      <c r="H211" s="18"/>
      <c r="I211" s="50">
        <v>0.13</v>
      </c>
      <c r="J211" s="18">
        <f t="shared" si="30"/>
        <v>0</v>
      </c>
      <c r="K211" s="18"/>
      <c r="L211" s="50">
        <v>0.09</v>
      </c>
      <c r="M211" s="18">
        <f t="shared" si="31"/>
        <v>0</v>
      </c>
      <c r="N211" s="47"/>
      <c r="O211" s="48">
        <f t="shared" si="32"/>
        <v>0</v>
      </c>
      <c r="P211" s="49">
        <f t="shared" si="33"/>
        <v>0</v>
      </c>
    </row>
    <row r="212" spans="1:16">
      <c r="A212" s="19" t="s">
        <v>747</v>
      </c>
      <c r="B212" s="35" t="s">
        <v>726</v>
      </c>
      <c r="C212" s="36" t="s">
        <v>727</v>
      </c>
      <c r="D212" s="19" t="s">
        <v>748</v>
      </c>
      <c r="E212" s="37"/>
      <c r="F212" s="38" t="s">
        <v>24</v>
      </c>
      <c r="G212" s="39" t="s">
        <v>131</v>
      </c>
      <c r="H212" s="18"/>
      <c r="I212" s="50">
        <v>0.13</v>
      </c>
      <c r="J212" s="18">
        <f t="shared" si="30"/>
        <v>0</v>
      </c>
      <c r="K212" s="18"/>
      <c r="L212" s="50">
        <v>0.09</v>
      </c>
      <c r="M212" s="18">
        <f t="shared" si="31"/>
        <v>0</v>
      </c>
      <c r="N212" s="47"/>
      <c r="O212" s="48">
        <f t="shared" si="32"/>
        <v>0</v>
      </c>
      <c r="P212" s="49">
        <f t="shared" si="33"/>
        <v>0</v>
      </c>
    </row>
    <row r="213" spans="1:16">
      <c r="A213" s="19" t="s">
        <v>749</v>
      </c>
      <c r="B213" s="35" t="s">
        <v>726</v>
      </c>
      <c r="C213" s="36" t="s">
        <v>727</v>
      </c>
      <c r="D213" s="19" t="s">
        <v>750</v>
      </c>
      <c r="E213" s="37"/>
      <c r="F213" s="38" t="s">
        <v>24</v>
      </c>
      <c r="G213" s="39" t="s">
        <v>131</v>
      </c>
      <c r="H213" s="18"/>
      <c r="I213" s="50">
        <v>0.13</v>
      </c>
      <c r="J213" s="18">
        <f t="shared" si="30"/>
        <v>0</v>
      </c>
      <c r="K213" s="18"/>
      <c r="L213" s="50">
        <v>0.09</v>
      </c>
      <c r="M213" s="18">
        <f t="shared" si="31"/>
        <v>0</v>
      </c>
      <c r="N213" s="47"/>
      <c r="O213" s="48">
        <f t="shared" si="32"/>
        <v>0</v>
      </c>
      <c r="P213" s="49">
        <f t="shared" si="33"/>
        <v>0</v>
      </c>
    </row>
    <row r="214" ht="12.75" customHeight="1" spans="1:16">
      <c r="A214" s="19" t="s">
        <v>751</v>
      </c>
      <c r="B214" s="35" t="s">
        <v>726</v>
      </c>
      <c r="C214" s="36" t="s">
        <v>727</v>
      </c>
      <c r="D214" s="19" t="s">
        <v>752</v>
      </c>
      <c r="E214" s="37"/>
      <c r="F214" s="38" t="s">
        <v>24</v>
      </c>
      <c r="G214" s="39" t="s">
        <v>131</v>
      </c>
      <c r="H214" s="18"/>
      <c r="I214" s="50">
        <v>0.13</v>
      </c>
      <c r="J214" s="18">
        <f t="shared" si="30"/>
        <v>0</v>
      </c>
      <c r="K214" s="18"/>
      <c r="L214" s="50">
        <v>0.09</v>
      </c>
      <c r="M214" s="18">
        <f t="shared" si="31"/>
        <v>0</v>
      </c>
      <c r="N214" s="47"/>
      <c r="O214" s="48">
        <f t="shared" si="32"/>
        <v>0</v>
      </c>
      <c r="P214" s="49">
        <f t="shared" si="33"/>
        <v>0</v>
      </c>
    </row>
    <row r="215" spans="1:16">
      <c r="A215" s="19" t="s">
        <v>753</v>
      </c>
      <c r="B215" s="35" t="s">
        <v>726</v>
      </c>
      <c r="C215" s="36" t="s">
        <v>727</v>
      </c>
      <c r="D215" s="19" t="s">
        <v>754</v>
      </c>
      <c r="E215" s="37"/>
      <c r="F215" s="38" t="s">
        <v>24</v>
      </c>
      <c r="G215" s="39" t="s">
        <v>131</v>
      </c>
      <c r="H215" s="18"/>
      <c r="I215" s="50">
        <v>0.13</v>
      </c>
      <c r="J215" s="18">
        <f t="shared" si="30"/>
        <v>0</v>
      </c>
      <c r="K215" s="18"/>
      <c r="L215" s="50">
        <v>0.09</v>
      </c>
      <c r="M215" s="18">
        <f t="shared" si="31"/>
        <v>0</v>
      </c>
      <c r="N215" s="47"/>
      <c r="O215" s="48">
        <f t="shared" si="32"/>
        <v>0</v>
      </c>
      <c r="P215" s="49">
        <f t="shared" si="33"/>
        <v>0</v>
      </c>
    </row>
    <row r="216" spans="1:16">
      <c r="A216" s="19" t="s">
        <v>755</v>
      </c>
      <c r="B216" s="35" t="s">
        <v>726</v>
      </c>
      <c r="C216" s="36" t="s">
        <v>727</v>
      </c>
      <c r="D216" s="19" t="s">
        <v>756</v>
      </c>
      <c r="E216" s="37"/>
      <c r="F216" s="38" t="s">
        <v>24</v>
      </c>
      <c r="G216" s="39" t="s">
        <v>131</v>
      </c>
      <c r="H216" s="18"/>
      <c r="I216" s="50">
        <v>0.13</v>
      </c>
      <c r="J216" s="18">
        <f t="shared" si="30"/>
        <v>0</v>
      </c>
      <c r="K216" s="18"/>
      <c r="L216" s="50">
        <v>0.09</v>
      </c>
      <c r="M216" s="18">
        <f t="shared" si="31"/>
        <v>0</v>
      </c>
      <c r="N216" s="47"/>
      <c r="O216" s="48">
        <f t="shared" si="32"/>
        <v>0</v>
      </c>
      <c r="P216" s="49">
        <f t="shared" si="33"/>
        <v>0</v>
      </c>
    </row>
    <row r="217" ht="12.75" customHeight="1" spans="1:16">
      <c r="A217" s="19" t="s">
        <v>757</v>
      </c>
      <c r="B217" s="35" t="s">
        <v>726</v>
      </c>
      <c r="C217" s="36" t="s">
        <v>727</v>
      </c>
      <c r="D217" s="19" t="s">
        <v>758</v>
      </c>
      <c r="E217" s="37"/>
      <c r="F217" s="38" t="s">
        <v>24</v>
      </c>
      <c r="G217" s="39" t="s">
        <v>131</v>
      </c>
      <c r="H217" s="18"/>
      <c r="I217" s="50">
        <v>0.13</v>
      </c>
      <c r="J217" s="18">
        <f t="shared" si="30"/>
        <v>0</v>
      </c>
      <c r="K217" s="18"/>
      <c r="L217" s="50">
        <v>0.09</v>
      </c>
      <c r="M217" s="18">
        <f t="shared" si="31"/>
        <v>0</v>
      </c>
      <c r="N217" s="47"/>
      <c r="O217" s="48">
        <f t="shared" si="32"/>
        <v>0</v>
      </c>
      <c r="P217" s="49">
        <f t="shared" si="33"/>
        <v>0</v>
      </c>
    </row>
    <row r="218" spans="1:16">
      <c r="A218" s="19" t="s">
        <v>759</v>
      </c>
      <c r="B218" s="35" t="s">
        <v>726</v>
      </c>
      <c r="C218" s="36" t="s">
        <v>727</v>
      </c>
      <c r="D218" s="19" t="s">
        <v>760</v>
      </c>
      <c r="E218" s="37"/>
      <c r="F218" s="38" t="s">
        <v>24</v>
      </c>
      <c r="G218" s="39" t="s">
        <v>131</v>
      </c>
      <c r="H218" s="18"/>
      <c r="I218" s="50">
        <v>0.13</v>
      </c>
      <c r="J218" s="18">
        <f t="shared" si="30"/>
        <v>0</v>
      </c>
      <c r="K218" s="18"/>
      <c r="L218" s="50">
        <v>0.09</v>
      </c>
      <c r="M218" s="18">
        <f t="shared" si="31"/>
        <v>0</v>
      </c>
      <c r="N218" s="47"/>
      <c r="O218" s="48">
        <f t="shared" si="32"/>
        <v>0</v>
      </c>
      <c r="P218" s="49">
        <f t="shared" si="33"/>
        <v>0</v>
      </c>
    </row>
    <row r="219" spans="1:16">
      <c r="A219" s="19" t="s">
        <v>761</v>
      </c>
      <c r="B219" s="35" t="s">
        <v>726</v>
      </c>
      <c r="C219" s="36" t="s">
        <v>727</v>
      </c>
      <c r="D219" s="19" t="s">
        <v>762</v>
      </c>
      <c r="E219" s="37"/>
      <c r="F219" s="38" t="s">
        <v>24</v>
      </c>
      <c r="G219" s="39" t="s">
        <v>131</v>
      </c>
      <c r="H219" s="18"/>
      <c r="I219" s="50">
        <v>0.13</v>
      </c>
      <c r="J219" s="18">
        <f t="shared" si="30"/>
        <v>0</v>
      </c>
      <c r="K219" s="18"/>
      <c r="L219" s="50">
        <v>0.09</v>
      </c>
      <c r="M219" s="18">
        <f t="shared" si="31"/>
        <v>0</v>
      </c>
      <c r="N219" s="47"/>
      <c r="O219" s="48">
        <f t="shared" si="32"/>
        <v>0</v>
      </c>
      <c r="P219" s="49">
        <f t="shared" si="33"/>
        <v>0</v>
      </c>
    </row>
    <row r="220" ht="12.75" customHeight="1" spans="1:16">
      <c r="A220" s="19" t="s">
        <v>763</v>
      </c>
      <c r="B220" s="35" t="s">
        <v>726</v>
      </c>
      <c r="C220" s="36" t="s">
        <v>727</v>
      </c>
      <c r="D220" s="19" t="s">
        <v>764</v>
      </c>
      <c r="E220" s="37"/>
      <c r="F220" s="38" t="s">
        <v>24</v>
      </c>
      <c r="G220" s="39" t="s">
        <v>131</v>
      </c>
      <c r="H220" s="18"/>
      <c r="I220" s="50">
        <v>0.13</v>
      </c>
      <c r="J220" s="18">
        <f t="shared" si="30"/>
        <v>0</v>
      </c>
      <c r="K220" s="18"/>
      <c r="L220" s="50">
        <v>0.09</v>
      </c>
      <c r="M220" s="18">
        <f t="shared" si="31"/>
        <v>0</v>
      </c>
      <c r="N220" s="47"/>
      <c r="O220" s="48">
        <f t="shared" si="32"/>
        <v>0</v>
      </c>
      <c r="P220" s="49">
        <f t="shared" si="33"/>
        <v>0</v>
      </c>
    </row>
    <row r="221" spans="1:16">
      <c r="A221" s="19" t="s">
        <v>765</v>
      </c>
      <c r="B221" s="35" t="s">
        <v>726</v>
      </c>
      <c r="C221" s="36" t="s">
        <v>727</v>
      </c>
      <c r="D221" s="19" t="s">
        <v>577</v>
      </c>
      <c r="E221" s="37"/>
      <c r="F221" s="38" t="s">
        <v>24</v>
      </c>
      <c r="G221" s="39" t="s">
        <v>131</v>
      </c>
      <c r="H221" s="18"/>
      <c r="I221" s="50">
        <v>0.13</v>
      </c>
      <c r="J221" s="18">
        <f t="shared" si="30"/>
        <v>0</v>
      </c>
      <c r="K221" s="18"/>
      <c r="L221" s="50">
        <v>0.09</v>
      </c>
      <c r="M221" s="18">
        <f t="shared" si="31"/>
        <v>0</v>
      </c>
      <c r="N221" s="47"/>
      <c r="O221" s="48">
        <f t="shared" si="32"/>
        <v>0</v>
      </c>
      <c r="P221" s="49">
        <f t="shared" si="33"/>
        <v>0</v>
      </c>
    </row>
    <row r="222" spans="1:16">
      <c r="A222" s="19" t="s">
        <v>766</v>
      </c>
      <c r="B222" s="35" t="s">
        <v>726</v>
      </c>
      <c r="C222" s="36" t="s">
        <v>727</v>
      </c>
      <c r="D222" s="19" t="s">
        <v>767</v>
      </c>
      <c r="E222" s="37"/>
      <c r="F222" s="38" t="s">
        <v>24</v>
      </c>
      <c r="G222" s="39" t="s">
        <v>131</v>
      </c>
      <c r="H222" s="18"/>
      <c r="I222" s="50">
        <v>0.13</v>
      </c>
      <c r="J222" s="18">
        <f t="shared" si="30"/>
        <v>0</v>
      </c>
      <c r="K222" s="18"/>
      <c r="L222" s="50">
        <v>0.09</v>
      </c>
      <c r="M222" s="18">
        <f t="shared" si="31"/>
        <v>0</v>
      </c>
      <c r="N222" s="47"/>
      <c r="O222" s="48">
        <f t="shared" si="32"/>
        <v>0</v>
      </c>
      <c r="P222" s="49">
        <f t="shared" si="33"/>
        <v>0</v>
      </c>
    </row>
    <row r="223" ht="12.75" customHeight="1" spans="1:16">
      <c r="A223" s="19" t="s">
        <v>768</v>
      </c>
      <c r="B223" s="35" t="s">
        <v>726</v>
      </c>
      <c r="C223" s="36" t="s">
        <v>727</v>
      </c>
      <c r="D223" s="19" t="s">
        <v>769</v>
      </c>
      <c r="E223" s="37"/>
      <c r="F223" s="38" t="s">
        <v>24</v>
      </c>
      <c r="G223" s="39" t="s">
        <v>131</v>
      </c>
      <c r="H223" s="18"/>
      <c r="I223" s="50">
        <v>0.13</v>
      </c>
      <c r="J223" s="18">
        <f t="shared" si="30"/>
        <v>0</v>
      </c>
      <c r="K223" s="18"/>
      <c r="L223" s="50">
        <v>0.09</v>
      </c>
      <c r="M223" s="18">
        <f t="shared" si="31"/>
        <v>0</v>
      </c>
      <c r="N223" s="47"/>
      <c r="O223" s="48">
        <f t="shared" si="32"/>
        <v>0</v>
      </c>
      <c r="P223" s="49">
        <f t="shared" si="33"/>
        <v>0</v>
      </c>
    </row>
    <row r="224" spans="1:16">
      <c r="A224" s="19" t="s">
        <v>770</v>
      </c>
      <c r="B224" s="35" t="s">
        <v>726</v>
      </c>
      <c r="C224" s="36" t="s">
        <v>727</v>
      </c>
      <c r="D224" s="19" t="s">
        <v>771</v>
      </c>
      <c r="E224" s="37"/>
      <c r="F224" s="38" t="s">
        <v>24</v>
      </c>
      <c r="G224" s="39" t="s">
        <v>131</v>
      </c>
      <c r="H224" s="18"/>
      <c r="I224" s="50">
        <v>0.13</v>
      </c>
      <c r="J224" s="18">
        <f t="shared" si="30"/>
        <v>0</v>
      </c>
      <c r="K224" s="18"/>
      <c r="L224" s="50">
        <v>0.09</v>
      </c>
      <c r="M224" s="18">
        <f t="shared" si="31"/>
        <v>0</v>
      </c>
      <c r="N224" s="47"/>
      <c r="O224" s="48">
        <f t="shared" si="32"/>
        <v>0</v>
      </c>
      <c r="P224" s="49">
        <f t="shared" si="33"/>
        <v>0</v>
      </c>
    </row>
    <row r="225" ht="12.75" customHeight="1" spans="1:16">
      <c r="A225" s="19" t="s">
        <v>772</v>
      </c>
      <c r="B225" s="35" t="s">
        <v>726</v>
      </c>
      <c r="C225" s="36" t="s">
        <v>727</v>
      </c>
      <c r="D225" s="19" t="s">
        <v>773</v>
      </c>
      <c r="E225" s="37"/>
      <c r="F225" s="38" t="s">
        <v>24</v>
      </c>
      <c r="G225" s="39" t="s">
        <v>131</v>
      </c>
      <c r="H225" s="18"/>
      <c r="I225" s="50">
        <v>0.13</v>
      </c>
      <c r="J225" s="18">
        <f t="shared" si="30"/>
        <v>0</v>
      </c>
      <c r="K225" s="18"/>
      <c r="L225" s="50">
        <v>0.09</v>
      </c>
      <c r="M225" s="18">
        <f t="shared" si="31"/>
        <v>0</v>
      </c>
      <c r="N225" s="47"/>
      <c r="O225" s="48">
        <f t="shared" si="32"/>
        <v>0</v>
      </c>
      <c r="P225" s="49">
        <f t="shared" si="33"/>
        <v>0</v>
      </c>
    </row>
    <row r="226" spans="1:16">
      <c r="A226" s="19" t="s">
        <v>774</v>
      </c>
      <c r="B226" s="35" t="s">
        <v>726</v>
      </c>
      <c r="C226" s="36" t="s">
        <v>727</v>
      </c>
      <c r="D226" s="19" t="s">
        <v>775</v>
      </c>
      <c r="E226" s="37"/>
      <c r="F226" s="38" t="s">
        <v>24</v>
      </c>
      <c r="G226" s="39" t="s">
        <v>131</v>
      </c>
      <c r="H226" s="18"/>
      <c r="I226" s="50">
        <v>0.13</v>
      </c>
      <c r="J226" s="18">
        <f t="shared" si="30"/>
        <v>0</v>
      </c>
      <c r="K226" s="18"/>
      <c r="L226" s="50">
        <v>0.09</v>
      </c>
      <c r="M226" s="18">
        <f t="shared" si="31"/>
        <v>0</v>
      </c>
      <c r="N226" s="47"/>
      <c r="O226" s="48">
        <f t="shared" si="32"/>
        <v>0</v>
      </c>
      <c r="P226" s="49">
        <f t="shared" si="33"/>
        <v>0</v>
      </c>
    </row>
    <row r="227" spans="1:16">
      <c r="A227" s="19" t="s">
        <v>776</v>
      </c>
      <c r="B227" s="35" t="s">
        <v>726</v>
      </c>
      <c r="C227" s="36" t="s">
        <v>727</v>
      </c>
      <c r="D227" s="19" t="s">
        <v>777</v>
      </c>
      <c r="E227" s="37"/>
      <c r="F227" s="38" t="s">
        <v>24</v>
      </c>
      <c r="G227" s="39" t="s">
        <v>131</v>
      </c>
      <c r="H227" s="18"/>
      <c r="I227" s="50">
        <v>0.13</v>
      </c>
      <c r="J227" s="18">
        <f t="shared" si="30"/>
        <v>0</v>
      </c>
      <c r="K227" s="18"/>
      <c r="L227" s="50">
        <v>0.09</v>
      </c>
      <c r="M227" s="18">
        <f t="shared" si="31"/>
        <v>0</v>
      </c>
      <c r="N227" s="47"/>
      <c r="O227" s="48">
        <f t="shared" si="32"/>
        <v>0</v>
      </c>
      <c r="P227" s="49">
        <f t="shared" si="33"/>
        <v>0</v>
      </c>
    </row>
    <row r="228" ht="13.5" customHeight="1" spans="1:16">
      <c r="A228" s="19" t="s">
        <v>778</v>
      </c>
      <c r="B228" s="35" t="s">
        <v>726</v>
      </c>
      <c r="C228" s="36" t="s">
        <v>727</v>
      </c>
      <c r="D228" s="19" t="s">
        <v>779</v>
      </c>
      <c r="E228" s="37"/>
      <c r="F228" s="38" t="s">
        <v>24</v>
      </c>
      <c r="G228" s="39" t="s">
        <v>131</v>
      </c>
      <c r="H228" s="18"/>
      <c r="I228" s="50">
        <v>0.13</v>
      </c>
      <c r="J228" s="18">
        <f t="shared" si="30"/>
        <v>0</v>
      </c>
      <c r="K228" s="18"/>
      <c r="L228" s="50">
        <v>0.09</v>
      </c>
      <c r="M228" s="18">
        <f t="shared" si="31"/>
        <v>0</v>
      </c>
      <c r="N228" s="47"/>
      <c r="O228" s="48">
        <f t="shared" si="32"/>
        <v>0</v>
      </c>
      <c r="P228" s="49">
        <f t="shared" si="33"/>
        <v>0</v>
      </c>
    </row>
    <row r="229" ht="17.25" customHeight="1" spans="1:16">
      <c r="A229" s="32" t="s">
        <v>780</v>
      </c>
      <c r="B229" s="14"/>
      <c r="C229" s="14"/>
      <c r="D229" s="13"/>
      <c r="E229" s="33"/>
      <c r="F229" s="33"/>
      <c r="G229" s="34"/>
      <c r="H229" s="18"/>
      <c r="I229" s="50"/>
      <c r="J229" s="18"/>
      <c r="K229" s="18"/>
      <c r="L229" s="50"/>
      <c r="M229" s="18"/>
      <c r="N229" s="47"/>
      <c r="O229" s="48"/>
      <c r="P229" s="49"/>
    </row>
    <row r="230" ht="35" customHeight="1" spans="1:16">
      <c r="A230" s="19" t="s">
        <v>781</v>
      </c>
      <c r="B230" s="35" t="s">
        <v>782</v>
      </c>
      <c r="C230" s="36" t="s">
        <v>53</v>
      </c>
      <c r="D230" s="19">
        <v>110</v>
      </c>
      <c r="E230" s="33"/>
      <c r="F230" s="38" t="s">
        <v>24</v>
      </c>
      <c r="G230" s="39" t="s">
        <v>104</v>
      </c>
      <c r="H230" s="18"/>
      <c r="I230" s="50">
        <v>0.13</v>
      </c>
      <c r="J230" s="18">
        <f>H230*1.13</f>
        <v>0</v>
      </c>
      <c r="K230" s="18"/>
      <c r="L230" s="50">
        <v>0.09</v>
      </c>
      <c r="M230" s="18">
        <f>K230*1.09</f>
        <v>0</v>
      </c>
      <c r="N230" s="47">
        <f>VLOOKUP(A230,[1]Sheet1!$B:$T,19,0)</f>
        <v>1668</v>
      </c>
      <c r="O230" s="48">
        <f t="shared" si="32"/>
        <v>0</v>
      </c>
      <c r="P230" s="49">
        <f t="shared" si="33"/>
        <v>0</v>
      </c>
    </row>
    <row r="231" ht="35" customHeight="1" spans="1:16">
      <c r="A231" s="52" t="s">
        <v>783</v>
      </c>
      <c r="B231" s="35"/>
      <c r="C231" s="36" t="s">
        <v>53</v>
      </c>
      <c r="D231" s="19">
        <v>110</v>
      </c>
      <c r="E231" s="33"/>
      <c r="F231" s="38" t="s">
        <v>24</v>
      </c>
      <c r="G231" s="39" t="s">
        <v>104</v>
      </c>
      <c r="H231" s="18"/>
      <c r="I231" s="50">
        <v>0.13</v>
      </c>
      <c r="J231" s="18">
        <f>H231*1.13</f>
        <v>0</v>
      </c>
      <c r="K231" s="18"/>
      <c r="L231" s="50">
        <v>0.09</v>
      </c>
      <c r="M231" s="18">
        <f>K231*1.09</f>
        <v>0</v>
      </c>
      <c r="N231" s="47"/>
      <c r="O231" s="48">
        <f t="shared" si="32"/>
        <v>0</v>
      </c>
      <c r="P231" s="49">
        <f t="shared" si="33"/>
        <v>0</v>
      </c>
    </row>
    <row r="232" ht="35" customHeight="1" spans="1:16">
      <c r="A232" s="19" t="s">
        <v>784</v>
      </c>
      <c r="B232" s="35" t="s">
        <v>785</v>
      </c>
      <c r="C232" s="36" t="s">
        <v>786</v>
      </c>
      <c r="D232" s="19" t="s">
        <v>787</v>
      </c>
      <c r="E232" s="33"/>
      <c r="F232" s="38" t="s">
        <v>788</v>
      </c>
      <c r="G232" s="39" t="s">
        <v>131</v>
      </c>
      <c r="H232" s="18"/>
      <c r="I232" s="50">
        <v>0.13</v>
      </c>
      <c r="J232" s="18">
        <f>H232*1.13</f>
        <v>0</v>
      </c>
      <c r="K232" s="18"/>
      <c r="L232" s="50">
        <v>0.09</v>
      </c>
      <c r="M232" s="18">
        <f>K232*1.09</f>
        <v>0</v>
      </c>
      <c r="N232" s="47"/>
      <c r="O232" s="48">
        <f t="shared" si="32"/>
        <v>0</v>
      </c>
      <c r="P232" s="49">
        <f t="shared" si="33"/>
        <v>0</v>
      </c>
    </row>
    <row r="233" ht="18.75" customHeight="1" spans="1:16">
      <c r="A233" s="27" t="s">
        <v>789</v>
      </c>
      <c r="B233" s="14"/>
      <c r="C233" s="14"/>
      <c r="D233" s="13"/>
      <c r="E233" s="33"/>
      <c r="F233" s="33"/>
      <c r="G233" s="34"/>
      <c r="H233" s="18"/>
      <c r="I233" s="50"/>
      <c r="J233" s="18"/>
      <c r="K233" s="18"/>
      <c r="L233" s="50"/>
      <c r="M233" s="18"/>
      <c r="N233" s="47"/>
      <c r="O233" s="48"/>
      <c r="P233" s="49"/>
    </row>
    <row r="234" ht="20.4" spans="1:16">
      <c r="A234" s="19" t="s">
        <v>790</v>
      </c>
      <c r="B234" s="35" t="s">
        <v>791</v>
      </c>
      <c r="C234" s="36" t="s">
        <v>792</v>
      </c>
      <c r="D234" s="19" t="s">
        <v>793</v>
      </c>
      <c r="E234" s="37"/>
      <c r="F234" s="38" t="s">
        <v>24</v>
      </c>
      <c r="G234" s="39" t="s">
        <v>104</v>
      </c>
      <c r="H234" s="18"/>
      <c r="I234" s="50">
        <v>0.13</v>
      </c>
      <c r="J234" s="18">
        <f t="shared" ref="J234:J256" si="34">H234*1.13</f>
        <v>0</v>
      </c>
      <c r="K234" s="18"/>
      <c r="L234" s="50">
        <v>0.09</v>
      </c>
      <c r="M234" s="18">
        <f t="shared" ref="M234:M256" si="35">K234*1.09</f>
        <v>0</v>
      </c>
      <c r="N234" s="47">
        <f>VLOOKUP(A234,[1]Sheet1!$B:$T,19,0)</f>
        <v>14332</v>
      </c>
      <c r="O234" s="48">
        <f t="shared" si="32"/>
        <v>0</v>
      </c>
      <c r="P234" s="49">
        <f t="shared" si="33"/>
        <v>0</v>
      </c>
    </row>
    <row r="235" ht="20.4" spans="1:16">
      <c r="A235" s="19" t="s">
        <v>794</v>
      </c>
      <c r="B235" s="35" t="s">
        <v>791</v>
      </c>
      <c r="C235" s="36" t="s">
        <v>792</v>
      </c>
      <c r="D235" s="19" t="s">
        <v>795</v>
      </c>
      <c r="E235" s="37"/>
      <c r="F235" s="38" t="s">
        <v>24</v>
      </c>
      <c r="G235" s="39" t="s">
        <v>131</v>
      </c>
      <c r="H235" s="18"/>
      <c r="I235" s="50">
        <v>0.13</v>
      </c>
      <c r="J235" s="18">
        <f t="shared" si="34"/>
        <v>0</v>
      </c>
      <c r="K235" s="18"/>
      <c r="L235" s="50">
        <v>0.09</v>
      </c>
      <c r="M235" s="18">
        <f t="shared" si="35"/>
        <v>0</v>
      </c>
      <c r="N235" s="47"/>
      <c r="O235" s="48">
        <f t="shared" si="32"/>
        <v>0</v>
      </c>
      <c r="P235" s="49">
        <f t="shared" si="33"/>
        <v>0</v>
      </c>
    </row>
    <row r="236" ht="20.4" spans="1:16">
      <c r="A236" s="19" t="s">
        <v>796</v>
      </c>
      <c r="B236" s="35" t="s">
        <v>791</v>
      </c>
      <c r="C236" s="36" t="s">
        <v>792</v>
      </c>
      <c r="D236" s="19" t="s">
        <v>797</v>
      </c>
      <c r="E236" s="37"/>
      <c r="F236" s="38" t="s">
        <v>24</v>
      </c>
      <c r="G236" s="39" t="s">
        <v>131</v>
      </c>
      <c r="H236" s="18"/>
      <c r="I236" s="50">
        <v>0.13</v>
      </c>
      <c r="J236" s="18">
        <f t="shared" si="34"/>
        <v>0</v>
      </c>
      <c r="K236" s="18"/>
      <c r="L236" s="50">
        <v>0.09</v>
      </c>
      <c r="M236" s="18">
        <f t="shared" si="35"/>
        <v>0</v>
      </c>
      <c r="N236" s="47"/>
      <c r="O236" s="48">
        <f t="shared" si="32"/>
        <v>0</v>
      </c>
      <c r="P236" s="49">
        <f t="shared" si="33"/>
        <v>0</v>
      </c>
    </row>
    <row r="237" ht="20.4" spans="1:16">
      <c r="A237" s="19" t="s">
        <v>798</v>
      </c>
      <c r="B237" s="35" t="s">
        <v>791</v>
      </c>
      <c r="C237" s="36" t="s">
        <v>792</v>
      </c>
      <c r="D237" s="19" t="s">
        <v>799</v>
      </c>
      <c r="E237" s="37"/>
      <c r="F237" s="38" t="s">
        <v>24</v>
      </c>
      <c r="G237" s="39" t="s">
        <v>104</v>
      </c>
      <c r="H237" s="18"/>
      <c r="I237" s="50">
        <v>0.13</v>
      </c>
      <c r="J237" s="18">
        <f t="shared" si="34"/>
        <v>0</v>
      </c>
      <c r="K237" s="18"/>
      <c r="L237" s="50">
        <v>0.09</v>
      </c>
      <c r="M237" s="18">
        <f t="shared" si="35"/>
        <v>0</v>
      </c>
      <c r="N237" s="47">
        <f>VLOOKUP(A237,[1]Sheet1!$B:$T,19,0)</f>
        <v>315</v>
      </c>
      <c r="O237" s="48">
        <f t="shared" si="32"/>
        <v>0</v>
      </c>
      <c r="P237" s="49">
        <f t="shared" si="33"/>
        <v>0</v>
      </c>
    </row>
    <row r="238" ht="20.4" spans="1:16">
      <c r="A238" s="19" t="s">
        <v>800</v>
      </c>
      <c r="B238" s="35" t="s">
        <v>791</v>
      </c>
      <c r="C238" s="36" t="s">
        <v>792</v>
      </c>
      <c r="D238" s="19" t="s">
        <v>801</v>
      </c>
      <c r="E238" s="37"/>
      <c r="F238" s="38" t="s">
        <v>24</v>
      </c>
      <c r="G238" s="39" t="s">
        <v>131</v>
      </c>
      <c r="H238" s="18"/>
      <c r="I238" s="50">
        <v>0.13</v>
      </c>
      <c r="J238" s="18">
        <f t="shared" si="34"/>
        <v>0</v>
      </c>
      <c r="K238" s="18"/>
      <c r="L238" s="50">
        <v>0.09</v>
      </c>
      <c r="M238" s="18">
        <f t="shared" si="35"/>
        <v>0</v>
      </c>
      <c r="N238" s="47"/>
      <c r="O238" s="48">
        <f t="shared" si="32"/>
        <v>0</v>
      </c>
      <c r="P238" s="49">
        <f t="shared" si="33"/>
        <v>0</v>
      </c>
    </row>
    <row r="239" ht="20.4" spans="1:16">
      <c r="A239" s="19" t="s">
        <v>802</v>
      </c>
      <c r="B239" s="35" t="s">
        <v>791</v>
      </c>
      <c r="C239" s="36" t="s">
        <v>792</v>
      </c>
      <c r="D239" s="19" t="s">
        <v>803</v>
      </c>
      <c r="E239" s="37"/>
      <c r="F239" s="38" t="s">
        <v>24</v>
      </c>
      <c r="G239" s="39" t="s">
        <v>104</v>
      </c>
      <c r="H239" s="18"/>
      <c r="I239" s="50">
        <v>0.13</v>
      </c>
      <c r="J239" s="18">
        <f t="shared" si="34"/>
        <v>0</v>
      </c>
      <c r="K239" s="18"/>
      <c r="L239" s="50">
        <v>0.09</v>
      </c>
      <c r="M239" s="18">
        <f t="shared" si="35"/>
        <v>0</v>
      </c>
      <c r="N239" s="47">
        <f>VLOOKUP(A239,[1]Sheet1!$B:$T,19,0)</f>
        <v>5422</v>
      </c>
      <c r="O239" s="48">
        <f t="shared" si="32"/>
        <v>0</v>
      </c>
      <c r="P239" s="49">
        <f t="shared" si="33"/>
        <v>0</v>
      </c>
    </row>
    <row r="240" ht="20.4" spans="1:16">
      <c r="A240" s="19" t="s">
        <v>804</v>
      </c>
      <c r="B240" s="35" t="s">
        <v>791</v>
      </c>
      <c r="C240" s="36" t="s">
        <v>792</v>
      </c>
      <c r="D240" s="19" t="s">
        <v>805</v>
      </c>
      <c r="E240" s="37"/>
      <c r="F240" s="38" t="s">
        <v>24</v>
      </c>
      <c r="G240" s="39" t="s">
        <v>104</v>
      </c>
      <c r="H240" s="18"/>
      <c r="I240" s="50">
        <v>0.13</v>
      </c>
      <c r="J240" s="18">
        <f t="shared" si="34"/>
        <v>0</v>
      </c>
      <c r="K240" s="18"/>
      <c r="L240" s="50">
        <v>0.09</v>
      </c>
      <c r="M240" s="18">
        <f t="shared" si="35"/>
        <v>0</v>
      </c>
      <c r="N240" s="47"/>
      <c r="O240" s="48">
        <f t="shared" si="32"/>
        <v>0</v>
      </c>
      <c r="P240" s="49">
        <f t="shared" si="33"/>
        <v>0</v>
      </c>
    </row>
    <row r="241" ht="20.4" spans="1:16">
      <c r="A241" s="19" t="s">
        <v>806</v>
      </c>
      <c r="B241" s="35" t="s">
        <v>791</v>
      </c>
      <c r="C241" s="36" t="s">
        <v>792</v>
      </c>
      <c r="D241" s="19" t="s">
        <v>807</v>
      </c>
      <c r="E241" s="37"/>
      <c r="F241" s="38" t="s">
        <v>24</v>
      </c>
      <c r="G241" s="39" t="s">
        <v>104</v>
      </c>
      <c r="H241" s="18"/>
      <c r="I241" s="50">
        <v>0.13</v>
      </c>
      <c r="J241" s="18">
        <f t="shared" si="34"/>
        <v>0</v>
      </c>
      <c r="K241" s="18"/>
      <c r="L241" s="50">
        <v>0.09</v>
      </c>
      <c r="M241" s="18">
        <f t="shared" si="35"/>
        <v>0</v>
      </c>
      <c r="N241" s="47"/>
      <c r="O241" s="48">
        <f t="shared" si="32"/>
        <v>0</v>
      </c>
      <c r="P241" s="49">
        <f t="shared" si="33"/>
        <v>0</v>
      </c>
    </row>
    <row r="242" ht="30.6" spans="1:16">
      <c r="A242" s="19" t="s">
        <v>808</v>
      </c>
      <c r="B242" s="35" t="s">
        <v>809</v>
      </c>
      <c r="C242" s="36" t="s">
        <v>810</v>
      </c>
      <c r="D242" s="19" t="s">
        <v>793</v>
      </c>
      <c r="E242" s="37"/>
      <c r="F242" s="38" t="s">
        <v>24</v>
      </c>
      <c r="G242" s="39" t="s">
        <v>104</v>
      </c>
      <c r="H242" s="18"/>
      <c r="I242" s="50">
        <v>0.13</v>
      </c>
      <c r="J242" s="18">
        <f t="shared" si="34"/>
        <v>0</v>
      </c>
      <c r="K242" s="18"/>
      <c r="L242" s="50">
        <v>0.09</v>
      </c>
      <c r="M242" s="18">
        <f t="shared" si="35"/>
        <v>0</v>
      </c>
      <c r="N242" s="47"/>
      <c r="O242" s="48">
        <f t="shared" si="32"/>
        <v>0</v>
      </c>
      <c r="P242" s="49">
        <f t="shared" si="33"/>
        <v>0</v>
      </c>
    </row>
    <row r="243" ht="30.6" spans="1:16">
      <c r="A243" s="19" t="s">
        <v>811</v>
      </c>
      <c r="B243" s="35" t="s">
        <v>809</v>
      </c>
      <c r="C243" s="36" t="s">
        <v>810</v>
      </c>
      <c r="D243" s="19" t="s">
        <v>795</v>
      </c>
      <c r="E243" s="37"/>
      <c r="F243" s="38" t="s">
        <v>24</v>
      </c>
      <c r="G243" s="39" t="s">
        <v>104</v>
      </c>
      <c r="H243" s="18"/>
      <c r="I243" s="50">
        <v>0.13</v>
      </c>
      <c r="J243" s="18">
        <f t="shared" si="34"/>
        <v>0</v>
      </c>
      <c r="K243" s="18"/>
      <c r="L243" s="50">
        <v>0.09</v>
      </c>
      <c r="M243" s="18">
        <f t="shared" si="35"/>
        <v>0</v>
      </c>
      <c r="N243" s="47"/>
      <c r="O243" s="48">
        <f t="shared" si="32"/>
        <v>0</v>
      </c>
      <c r="P243" s="49">
        <f t="shared" si="33"/>
        <v>0</v>
      </c>
    </row>
    <row r="244" ht="30.6" spans="1:16">
      <c r="A244" s="19" t="s">
        <v>812</v>
      </c>
      <c r="B244" s="35" t="s">
        <v>809</v>
      </c>
      <c r="C244" s="36" t="s">
        <v>810</v>
      </c>
      <c r="D244" s="19" t="s">
        <v>797</v>
      </c>
      <c r="E244" s="37"/>
      <c r="F244" s="38" t="s">
        <v>24</v>
      </c>
      <c r="G244" s="39" t="s">
        <v>104</v>
      </c>
      <c r="H244" s="18"/>
      <c r="I244" s="50">
        <v>0.13</v>
      </c>
      <c r="J244" s="18">
        <f t="shared" si="34"/>
        <v>0</v>
      </c>
      <c r="K244" s="18"/>
      <c r="L244" s="50">
        <v>0.09</v>
      </c>
      <c r="M244" s="18">
        <f t="shared" si="35"/>
        <v>0</v>
      </c>
      <c r="N244" s="47"/>
      <c r="O244" s="48">
        <f t="shared" si="32"/>
        <v>0</v>
      </c>
      <c r="P244" s="49">
        <f t="shared" si="33"/>
        <v>0</v>
      </c>
    </row>
    <row r="245" ht="30.6" spans="1:16">
      <c r="A245" s="19" t="s">
        <v>813</v>
      </c>
      <c r="B245" s="35" t="s">
        <v>809</v>
      </c>
      <c r="C245" s="36" t="s">
        <v>810</v>
      </c>
      <c r="D245" s="19" t="s">
        <v>799</v>
      </c>
      <c r="E245" s="37"/>
      <c r="F245" s="38" t="s">
        <v>24</v>
      </c>
      <c r="G245" s="39" t="s">
        <v>104</v>
      </c>
      <c r="H245" s="18"/>
      <c r="I245" s="50">
        <v>0.13</v>
      </c>
      <c r="J245" s="18">
        <f t="shared" si="34"/>
        <v>0</v>
      </c>
      <c r="K245" s="18"/>
      <c r="L245" s="50">
        <v>0.09</v>
      </c>
      <c r="M245" s="18">
        <f t="shared" si="35"/>
        <v>0</v>
      </c>
      <c r="N245" s="47"/>
      <c r="O245" s="48">
        <f t="shared" si="32"/>
        <v>0</v>
      </c>
      <c r="P245" s="49">
        <f t="shared" si="33"/>
        <v>0</v>
      </c>
    </row>
    <row r="246" ht="30.6" spans="1:16">
      <c r="A246" s="19" t="s">
        <v>814</v>
      </c>
      <c r="B246" s="35" t="s">
        <v>809</v>
      </c>
      <c r="C246" s="36" t="s">
        <v>810</v>
      </c>
      <c r="D246" s="19" t="s">
        <v>801</v>
      </c>
      <c r="E246" s="37"/>
      <c r="F246" s="38" t="s">
        <v>24</v>
      </c>
      <c r="G246" s="39" t="s">
        <v>104</v>
      </c>
      <c r="H246" s="18"/>
      <c r="I246" s="50">
        <v>0.13</v>
      </c>
      <c r="J246" s="18">
        <f t="shared" si="34"/>
        <v>0</v>
      </c>
      <c r="K246" s="18"/>
      <c r="L246" s="50">
        <v>0.09</v>
      </c>
      <c r="M246" s="18">
        <f t="shared" si="35"/>
        <v>0</v>
      </c>
      <c r="N246" s="47"/>
      <c r="O246" s="48">
        <f t="shared" si="32"/>
        <v>0</v>
      </c>
      <c r="P246" s="49">
        <f t="shared" si="33"/>
        <v>0</v>
      </c>
    </row>
    <row r="247" ht="30.6" spans="1:16">
      <c r="A247" s="19" t="s">
        <v>815</v>
      </c>
      <c r="B247" s="35" t="s">
        <v>809</v>
      </c>
      <c r="C247" s="36" t="s">
        <v>810</v>
      </c>
      <c r="D247" s="19" t="s">
        <v>803</v>
      </c>
      <c r="E247" s="37"/>
      <c r="F247" s="38" t="s">
        <v>24</v>
      </c>
      <c r="G247" s="39" t="s">
        <v>104</v>
      </c>
      <c r="H247" s="18"/>
      <c r="I247" s="50">
        <v>0.13</v>
      </c>
      <c r="J247" s="18">
        <f t="shared" si="34"/>
        <v>0</v>
      </c>
      <c r="K247" s="18"/>
      <c r="L247" s="50">
        <v>0.09</v>
      </c>
      <c r="M247" s="18">
        <f t="shared" si="35"/>
        <v>0</v>
      </c>
      <c r="N247" s="47"/>
      <c r="O247" s="48">
        <f t="shared" si="32"/>
        <v>0</v>
      </c>
      <c r="P247" s="49">
        <f t="shared" si="33"/>
        <v>0</v>
      </c>
    </row>
    <row r="248" ht="30.6" spans="1:16">
      <c r="A248" s="19" t="s">
        <v>816</v>
      </c>
      <c r="B248" s="35" t="s">
        <v>809</v>
      </c>
      <c r="C248" s="36" t="s">
        <v>810</v>
      </c>
      <c r="D248" s="19" t="s">
        <v>805</v>
      </c>
      <c r="E248" s="37"/>
      <c r="F248" s="38" t="s">
        <v>24</v>
      </c>
      <c r="G248" s="39" t="s">
        <v>104</v>
      </c>
      <c r="H248" s="18"/>
      <c r="I248" s="50">
        <v>0.13</v>
      </c>
      <c r="J248" s="18">
        <f t="shared" si="34"/>
        <v>0</v>
      </c>
      <c r="K248" s="18"/>
      <c r="L248" s="50">
        <v>0.09</v>
      </c>
      <c r="M248" s="18">
        <f t="shared" si="35"/>
        <v>0</v>
      </c>
      <c r="N248" s="47"/>
      <c r="O248" s="48">
        <f t="shared" si="32"/>
        <v>0</v>
      </c>
      <c r="P248" s="49">
        <f t="shared" si="33"/>
        <v>0</v>
      </c>
    </row>
    <row r="249" ht="30.6" spans="1:16">
      <c r="A249" s="19" t="s">
        <v>817</v>
      </c>
      <c r="B249" s="35" t="s">
        <v>809</v>
      </c>
      <c r="C249" s="36" t="s">
        <v>810</v>
      </c>
      <c r="D249" s="19" t="s">
        <v>807</v>
      </c>
      <c r="E249" s="37"/>
      <c r="F249" s="38" t="s">
        <v>24</v>
      </c>
      <c r="G249" s="39" t="s">
        <v>104</v>
      </c>
      <c r="H249" s="18"/>
      <c r="I249" s="50">
        <v>0.13</v>
      </c>
      <c r="J249" s="18">
        <f t="shared" si="34"/>
        <v>0</v>
      </c>
      <c r="K249" s="18"/>
      <c r="L249" s="50">
        <v>0.09</v>
      </c>
      <c r="M249" s="18">
        <f t="shared" si="35"/>
        <v>0</v>
      </c>
      <c r="N249" s="47"/>
      <c r="O249" s="48">
        <f t="shared" si="32"/>
        <v>0</v>
      </c>
      <c r="P249" s="49">
        <f t="shared" si="33"/>
        <v>0</v>
      </c>
    </row>
    <row r="250" ht="30.6" spans="1:16">
      <c r="A250" s="53" t="s">
        <v>818</v>
      </c>
      <c r="B250" s="35" t="s">
        <v>809</v>
      </c>
      <c r="C250" s="36" t="s">
        <v>819</v>
      </c>
      <c r="D250" s="19" t="s">
        <v>820</v>
      </c>
      <c r="E250" s="37"/>
      <c r="F250" s="38" t="s">
        <v>24</v>
      </c>
      <c r="G250" s="39" t="s">
        <v>104</v>
      </c>
      <c r="H250" s="18"/>
      <c r="I250" s="50">
        <v>0.13</v>
      </c>
      <c r="J250" s="18">
        <f t="shared" si="34"/>
        <v>0</v>
      </c>
      <c r="K250" s="18"/>
      <c r="L250" s="50">
        <v>0.09</v>
      </c>
      <c r="M250" s="18">
        <f t="shared" si="35"/>
        <v>0</v>
      </c>
      <c r="N250" s="47"/>
      <c r="O250" s="48">
        <f t="shared" si="32"/>
        <v>0</v>
      </c>
      <c r="P250" s="49">
        <f t="shared" si="33"/>
        <v>0</v>
      </c>
    </row>
    <row r="251" ht="35" customHeight="1" spans="1:16">
      <c r="A251" s="53" t="s">
        <v>821</v>
      </c>
      <c r="B251" s="35"/>
      <c r="C251" s="36" t="s">
        <v>822</v>
      </c>
      <c r="D251" s="19" t="s">
        <v>823</v>
      </c>
      <c r="E251" s="37"/>
      <c r="F251" s="38" t="s">
        <v>24</v>
      </c>
      <c r="G251" s="39" t="s">
        <v>104</v>
      </c>
      <c r="H251" s="18"/>
      <c r="I251" s="50">
        <v>0.13</v>
      </c>
      <c r="J251" s="18">
        <f t="shared" si="34"/>
        <v>0</v>
      </c>
      <c r="K251" s="18"/>
      <c r="L251" s="50">
        <v>0.09</v>
      </c>
      <c r="M251" s="18">
        <f t="shared" si="35"/>
        <v>0</v>
      </c>
      <c r="N251" s="47"/>
      <c r="O251" s="48">
        <f t="shared" si="32"/>
        <v>0</v>
      </c>
      <c r="P251" s="49">
        <f t="shared" si="33"/>
        <v>0</v>
      </c>
    </row>
    <row r="252" s="22" customFormat="1" ht="35" customHeight="1" spans="1:20">
      <c r="A252" s="53"/>
      <c r="B252" s="54"/>
      <c r="C252" s="55" t="s">
        <v>824</v>
      </c>
      <c r="D252" s="56" t="s">
        <v>825</v>
      </c>
      <c r="E252" s="57"/>
      <c r="F252" s="1" t="s">
        <v>24</v>
      </c>
      <c r="G252" s="39" t="s">
        <v>826</v>
      </c>
      <c r="H252" s="18"/>
      <c r="I252" s="50">
        <v>0.13</v>
      </c>
      <c r="J252" s="18">
        <f t="shared" si="34"/>
        <v>0</v>
      </c>
      <c r="K252" s="18"/>
      <c r="L252" s="50">
        <v>0.09</v>
      </c>
      <c r="M252" s="18">
        <f t="shared" si="35"/>
        <v>0</v>
      </c>
      <c r="N252" s="47">
        <v>14647</v>
      </c>
      <c r="O252" s="48">
        <f t="shared" si="32"/>
        <v>0</v>
      </c>
      <c r="P252" s="49">
        <f t="shared" si="33"/>
        <v>0</v>
      </c>
      <c r="R252" s="6"/>
      <c r="T252" s="6"/>
    </row>
    <row r="253" ht="12.5" customHeight="1" spans="1:16">
      <c r="A253" s="52" t="s">
        <v>827</v>
      </c>
      <c r="B253" s="35"/>
      <c r="C253" s="36" t="s">
        <v>828</v>
      </c>
      <c r="D253" s="19" t="s">
        <v>829</v>
      </c>
      <c r="E253" s="37"/>
      <c r="F253" s="38" t="s">
        <v>24</v>
      </c>
      <c r="G253" s="39" t="s">
        <v>104</v>
      </c>
      <c r="H253" s="18"/>
      <c r="I253" s="50">
        <v>0.13</v>
      </c>
      <c r="J253" s="18">
        <f t="shared" si="34"/>
        <v>0</v>
      </c>
      <c r="K253" s="18"/>
      <c r="L253" s="50">
        <v>0.09</v>
      </c>
      <c r="M253" s="18">
        <f t="shared" si="35"/>
        <v>0</v>
      </c>
      <c r="N253" s="47"/>
      <c r="O253" s="48">
        <f t="shared" si="32"/>
        <v>0</v>
      </c>
      <c r="P253" s="49">
        <f t="shared" si="33"/>
        <v>0</v>
      </c>
    </row>
    <row r="254" ht="35" customHeight="1" spans="1:16">
      <c r="A254" s="19" t="s">
        <v>830</v>
      </c>
      <c r="B254" s="35" t="s">
        <v>831</v>
      </c>
      <c r="C254" s="58" t="s">
        <v>832</v>
      </c>
      <c r="D254" s="59" t="s">
        <v>833</v>
      </c>
      <c r="E254" s="33"/>
      <c r="F254" s="38" t="s">
        <v>66</v>
      </c>
      <c r="G254" s="39" t="s">
        <v>104</v>
      </c>
      <c r="H254" s="18"/>
      <c r="I254" s="50">
        <v>0.13</v>
      </c>
      <c r="J254" s="18">
        <f t="shared" si="34"/>
        <v>0</v>
      </c>
      <c r="K254" s="18"/>
      <c r="L254" s="50">
        <v>0.09</v>
      </c>
      <c r="M254" s="18">
        <f t="shared" si="35"/>
        <v>0</v>
      </c>
      <c r="N254" s="47">
        <f>VLOOKUP(A254,[1]Sheet1!$B:$T,19,0)</f>
        <v>20069</v>
      </c>
      <c r="O254" s="48">
        <f t="shared" si="32"/>
        <v>0</v>
      </c>
      <c r="P254" s="49">
        <f t="shared" si="33"/>
        <v>0</v>
      </c>
    </row>
    <row r="255" ht="35" customHeight="1" spans="1:16">
      <c r="A255" s="19" t="s">
        <v>834</v>
      </c>
      <c r="B255" s="35" t="s">
        <v>835</v>
      </c>
      <c r="C255" s="36" t="s">
        <v>836</v>
      </c>
      <c r="D255" s="19" t="s">
        <v>837</v>
      </c>
      <c r="E255" s="33"/>
      <c r="F255" s="38" t="s">
        <v>24</v>
      </c>
      <c r="G255" s="39" t="s">
        <v>104</v>
      </c>
      <c r="H255" s="18"/>
      <c r="I255" s="50">
        <v>0.13</v>
      </c>
      <c r="J255" s="18">
        <f t="shared" si="34"/>
        <v>0</v>
      </c>
      <c r="K255" s="18"/>
      <c r="L255" s="50">
        <v>0.09</v>
      </c>
      <c r="M255" s="18">
        <f t="shared" si="35"/>
        <v>0</v>
      </c>
      <c r="N255" s="47">
        <f>VLOOKUP(A255,[1]Sheet1!$B:$T,19,0)</f>
        <v>20069</v>
      </c>
      <c r="O255" s="48">
        <f t="shared" si="32"/>
        <v>0</v>
      </c>
      <c r="P255" s="49">
        <f t="shared" si="33"/>
        <v>0</v>
      </c>
    </row>
    <row r="256" ht="35" customHeight="1" spans="1:16">
      <c r="A256" s="19" t="s">
        <v>838</v>
      </c>
      <c r="B256" s="35" t="s">
        <v>839</v>
      </c>
      <c r="C256" s="36" t="s">
        <v>840</v>
      </c>
      <c r="D256" s="19" t="s">
        <v>837</v>
      </c>
      <c r="E256" s="33"/>
      <c r="F256" s="38" t="s">
        <v>24</v>
      </c>
      <c r="G256" s="39" t="s">
        <v>104</v>
      </c>
      <c r="H256" s="18"/>
      <c r="I256" s="50">
        <v>0.13</v>
      </c>
      <c r="J256" s="18">
        <f t="shared" si="34"/>
        <v>0</v>
      </c>
      <c r="K256" s="18"/>
      <c r="L256" s="50">
        <v>0.09</v>
      </c>
      <c r="M256" s="18">
        <f t="shared" si="35"/>
        <v>0</v>
      </c>
      <c r="N256" s="47"/>
      <c r="O256" s="48">
        <f t="shared" si="32"/>
        <v>0</v>
      </c>
      <c r="P256" s="49">
        <f t="shared" si="33"/>
        <v>0</v>
      </c>
    </row>
    <row r="257" ht="24" customHeight="1" spans="1:16">
      <c r="A257" s="60" t="s">
        <v>278</v>
      </c>
      <c r="B257" s="61"/>
      <c r="C257" s="61"/>
      <c r="D257" s="61"/>
      <c r="E257" s="61"/>
      <c r="F257" s="61"/>
      <c r="G257" s="61"/>
      <c r="H257" s="61"/>
      <c r="I257" s="61"/>
      <c r="J257" s="61"/>
      <c r="K257" s="61"/>
      <c r="L257" s="61"/>
      <c r="M257" s="61"/>
      <c r="N257" s="62"/>
      <c r="O257" s="48">
        <f>SUM(O5:O256)</f>
        <v>0</v>
      </c>
      <c r="P257" s="48">
        <f>SUM(P5:P256)</f>
        <v>0</v>
      </c>
    </row>
    <row r="258" ht="24" customHeight="1" spans="1:16">
      <c r="A258" s="60" t="s">
        <v>279</v>
      </c>
      <c r="B258" s="61"/>
      <c r="C258" s="61"/>
      <c r="D258" s="61"/>
      <c r="E258" s="61"/>
      <c r="F258" s="61"/>
      <c r="G258" s="61"/>
      <c r="H258" s="61"/>
      <c r="I258" s="61"/>
      <c r="J258" s="61"/>
      <c r="K258" s="61"/>
      <c r="L258" s="61"/>
      <c r="M258" s="61"/>
      <c r="N258" s="62"/>
      <c r="O258" s="63">
        <f>SUM(O257:P257)</f>
        <v>0</v>
      </c>
      <c r="P258" s="64"/>
    </row>
  </sheetData>
  <mergeCells count="38">
    <mergeCell ref="H2:J2"/>
    <mergeCell ref="K2:M2"/>
    <mergeCell ref="A257:N257"/>
    <mergeCell ref="A258:N258"/>
    <mergeCell ref="O258:P258"/>
    <mergeCell ref="A2:A3"/>
    <mergeCell ref="B2:B3"/>
    <mergeCell ref="C2:C3"/>
    <mergeCell ref="D2:D3"/>
    <mergeCell ref="E2:E3"/>
    <mergeCell ref="E5:E13"/>
    <mergeCell ref="E16:E19"/>
    <mergeCell ref="E20:E42"/>
    <mergeCell ref="E44:E51"/>
    <mergeCell ref="E52:E59"/>
    <mergeCell ref="E60:E67"/>
    <mergeCell ref="E71:E104"/>
    <mergeCell ref="E106:E116"/>
    <mergeCell ref="E118:E123"/>
    <mergeCell ref="E124:E128"/>
    <mergeCell ref="E129:E134"/>
    <mergeCell ref="E141:E145"/>
    <mergeCell ref="E146:E147"/>
    <mergeCell ref="E150:E156"/>
    <mergeCell ref="E159:E160"/>
    <mergeCell ref="E161:E166"/>
    <mergeCell ref="E168:E173"/>
    <mergeCell ref="E175:E180"/>
    <mergeCell ref="E181:E187"/>
    <mergeCell ref="E193:E201"/>
    <mergeCell ref="E202:E228"/>
    <mergeCell ref="E234:E241"/>
    <mergeCell ref="E242:E250"/>
    <mergeCell ref="F2:F3"/>
    <mergeCell ref="G2:G3"/>
    <mergeCell ref="N2:N3"/>
    <mergeCell ref="O2:O3"/>
    <mergeCell ref="P2:P3"/>
  </mergeCells>
  <printOptions horizontalCentered="1"/>
  <pageMargins left="0.31496062992126" right="0.31496062992126" top="0.354330708661417" bottom="0.15748031496063" header="0.31496062992126" footer="0.31496062992126"/>
  <pageSetup paperSize="9" orientation="landscape" horizontalDpi="300" verticalDpi="300"/>
  <headerFooter/>
  <rowBreaks count="2" manualBreakCount="2">
    <brk id="145" max="4" man="1"/>
    <brk id="201" max="4" man="1"/>
  </rowBreaks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15"/>
  <sheetViews>
    <sheetView zoomScale="115" zoomScaleNormal="115" workbookViewId="0">
      <pane xSplit="1" ySplit="3" topLeftCell="B4" activePane="bottomRight" state="frozen"/>
      <selection/>
      <selection pane="topRight"/>
      <selection pane="bottomLeft"/>
      <selection pane="bottomRight" activeCell="D11" sqref="D11"/>
    </sheetView>
  </sheetViews>
  <sheetFormatPr defaultColWidth="9.18518518518519" defaultRowHeight="13.2" outlineLevelCol="3"/>
  <cols>
    <col min="1" max="1" width="23.1851851851852" style="6" customWidth="1"/>
    <col min="2" max="2" width="10.2777777777778" style="7" customWidth="1"/>
    <col min="3" max="3" width="32" style="6" customWidth="1"/>
    <col min="4" max="6" width="9.18518518518519" style="6"/>
    <col min="7" max="7" width="12.8611111111111" style="6"/>
    <col min="8" max="16384" width="9.18518518518519" style="6"/>
  </cols>
  <sheetData>
    <row r="1" ht="21.75" customHeight="1" spans="1:2">
      <c r="A1" s="8" t="s">
        <v>841</v>
      </c>
      <c r="B1" s="9"/>
    </row>
    <row r="2" s="5" customFormat="1" ht="15" customHeight="1" spans="1:4">
      <c r="A2" s="10" t="s">
        <v>842</v>
      </c>
      <c r="B2" s="10" t="s">
        <v>13</v>
      </c>
      <c r="C2" s="11" t="s">
        <v>843</v>
      </c>
      <c r="D2" s="12" t="s">
        <v>844</v>
      </c>
    </row>
    <row r="3" ht="15" customHeight="1" spans="1:4">
      <c r="A3" s="13"/>
      <c r="B3" s="13"/>
      <c r="C3" s="14"/>
      <c r="D3" s="12"/>
    </row>
    <row r="4" ht="15" customHeight="1" spans="1:4">
      <c r="A4" s="15" t="s">
        <v>845</v>
      </c>
      <c r="B4" s="16" t="s">
        <v>846</v>
      </c>
      <c r="C4" s="17" t="s">
        <v>847</v>
      </c>
      <c r="D4" s="18"/>
    </row>
    <row r="5" ht="15" customHeight="1" spans="1:4">
      <c r="A5" s="17" t="s">
        <v>845</v>
      </c>
      <c r="B5" s="19" t="s">
        <v>846</v>
      </c>
      <c r="C5" s="17" t="s">
        <v>848</v>
      </c>
      <c r="D5" s="18"/>
    </row>
    <row r="6" ht="15" customHeight="1" spans="1:4">
      <c r="A6" s="17" t="s">
        <v>849</v>
      </c>
      <c r="B6" s="19" t="s">
        <v>850</v>
      </c>
      <c r="C6" s="20" t="s">
        <v>851</v>
      </c>
      <c r="D6" s="18"/>
    </row>
    <row r="7" ht="15" customHeight="1" spans="1:4">
      <c r="A7" s="17" t="s">
        <v>852</v>
      </c>
      <c r="B7" s="19" t="s">
        <v>853</v>
      </c>
      <c r="C7" s="20" t="s">
        <v>854</v>
      </c>
      <c r="D7" s="18"/>
    </row>
    <row r="8" ht="15" customHeight="1" spans="1:4">
      <c r="A8" s="17" t="s">
        <v>852</v>
      </c>
      <c r="B8" s="19" t="s">
        <v>853</v>
      </c>
      <c r="C8" s="20" t="s">
        <v>855</v>
      </c>
      <c r="D8" s="18"/>
    </row>
    <row r="9" ht="15" customHeight="1" spans="1:4">
      <c r="A9" s="17" t="s">
        <v>852</v>
      </c>
      <c r="B9" s="19" t="s">
        <v>853</v>
      </c>
      <c r="C9" s="20" t="s">
        <v>856</v>
      </c>
      <c r="D9" s="18"/>
    </row>
    <row r="10" ht="15" customHeight="1" spans="1:4">
      <c r="A10" s="17" t="s">
        <v>857</v>
      </c>
      <c r="B10" s="19" t="s">
        <v>853</v>
      </c>
      <c r="C10" s="20" t="s">
        <v>858</v>
      </c>
      <c r="D10" s="18"/>
    </row>
    <row r="11" ht="15" customHeight="1" spans="1:4">
      <c r="A11" s="17" t="s">
        <v>859</v>
      </c>
      <c r="B11" s="19" t="s">
        <v>853</v>
      </c>
      <c r="C11" s="20" t="s">
        <v>860</v>
      </c>
      <c r="D11" s="18"/>
    </row>
    <row r="12" ht="14.25" customHeight="1" spans="1:1">
      <c r="A12" s="21"/>
    </row>
    <row r="13" ht="14.25" customHeight="1"/>
    <row r="14" ht="14.25" customHeight="1"/>
    <row r="15" ht="14.25" customHeight="1"/>
  </sheetData>
  <mergeCells count="4">
    <mergeCell ref="A2:A3"/>
    <mergeCell ref="B2:B3"/>
    <mergeCell ref="C2:C3"/>
    <mergeCell ref="D2:D3"/>
  </mergeCells>
  <printOptions horizontalCentered="1"/>
  <pageMargins left="0.31496062992126" right="0.31496062992126" top="0.354330708661417" bottom="0.354330708661417" header="0.31496062992126" footer="0.31496062992126"/>
  <pageSetup paperSize="9" scale="90" orientation="landscape" horizontalDpi="300" verticalDpi="300"/>
  <headerFooter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2"/>
  <sheetViews>
    <sheetView zoomScale="130" zoomScaleNormal="130" workbookViewId="0">
      <selection activeCell="H11" sqref="H11"/>
    </sheetView>
  </sheetViews>
  <sheetFormatPr defaultColWidth="8.72222222222222" defaultRowHeight="13.2" outlineLevelRow="1" outlineLevelCol="3"/>
  <cols>
    <col min="3" max="3" width="22.0833333333333" customWidth="1"/>
  </cols>
  <sheetData>
    <row r="1" spans="1:4">
      <c r="A1" s="1" t="s">
        <v>11</v>
      </c>
      <c r="B1" s="1" t="s">
        <v>12</v>
      </c>
      <c r="C1" s="1" t="s">
        <v>861</v>
      </c>
      <c r="D1" s="1" t="s">
        <v>862</v>
      </c>
    </row>
    <row r="2" ht="24" spans="1:4">
      <c r="A2" s="2">
        <v>1</v>
      </c>
      <c r="B2" s="1" t="s">
        <v>863</v>
      </c>
      <c r="C2" s="3" t="s">
        <v>864</v>
      </c>
      <c r="D2" s="4">
        <v>0.03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GEBERIT</Company>
  <Application>Microsoft Excel</Application>
  <HeadingPairs>
    <vt:vector size="2" baseType="variant">
      <vt:variant>
        <vt:lpstr>工作表</vt:lpstr>
      </vt:variant>
      <vt:variant>
        <vt:i4>8</vt:i4>
      </vt:variant>
    </vt:vector>
  </HeadingPairs>
  <TitlesOfParts>
    <vt:vector size="8" baseType="lpstr">
      <vt:lpstr>投标报价编制说明</vt:lpstr>
      <vt:lpstr>工程计量规则说明</vt:lpstr>
      <vt:lpstr>报价汇总</vt:lpstr>
      <vt:lpstr>水箱及面板</vt:lpstr>
      <vt:lpstr>地漏及存水弯组件</vt:lpstr>
      <vt:lpstr>HDPE管配件</vt:lpstr>
      <vt:lpstr>施工内容</vt:lpstr>
      <vt:lpstr>运输费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Joseph Zhou</dc:creator>
  <cp:lastModifiedBy>%E5%BC%A0%E5%AE%87</cp:lastModifiedBy>
  <cp:revision>1</cp:revision>
  <dcterms:created xsi:type="dcterms:W3CDTF">2002-01-07T08:09:00Z</dcterms:created>
  <cp:lastPrinted>2021-08-20T10:02:00Z</cp:lastPrinted>
  <dcterms:modified xsi:type="dcterms:W3CDTF">2025-10-10T06:45:14Z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2052-12.1.0.22529</vt:lpwstr>
  </property>
  <property fmtid="{D5CDD505-2E9C-101B-9397-08002B2CF9AE}" pid="3" name="KSOReadingLayout">
    <vt:bool>true</vt:bool>
  </property>
  <property fmtid="{D5CDD505-2E9C-101B-9397-08002B2CF9AE}" pid="4" name="MSIP_Label_583d9081-ff0c-403e-9495-6ce7896734ce_Enabled">
    <vt:lpwstr>True</vt:lpwstr>
  </property>
  <property fmtid="{D5CDD505-2E9C-101B-9397-08002B2CF9AE}" pid="5" name="MSIP_Label_583d9081-ff0c-403e-9495-6ce7896734ce_SiteId">
    <vt:lpwstr>49c79685-7e11-437a-bb25-eba58fc041f5</vt:lpwstr>
  </property>
  <property fmtid="{D5CDD505-2E9C-101B-9397-08002B2CF9AE}" pid="6" name="MSIP_Label_583d9081-ff0c-403e-9495-6ce7896734ce_Owner">
    <vt:lpwstr>howard.liu@geberit.com.cn</vt:lpwstr>
  </property>
  <property fmtid="{D5CDD505-2E9C-101B-9397-08002B2CF9AE}" pid="7" name="MSIP_Label_583d9081-ff0c-403e-9495-6ce7896734ce_SetDate">
    <vt:lpwstr>2020-05-22T05:16:56.7450356Z</vt:lpwstr>
  </property>
  <property fmtid="{D5CDD505-2E9C-101B-9397-08002B2CF9AE}" pid="8" name="MSIP_Label_583d9081-ff0c-403e-9495-6ce7896734ce_Name">
    <vt:lpwstr>Internal</vt:lpwstr>
  </property>
  <property fmtid="{D5CDD505-2E9C-101B-9397-08002B2CF9AE}" pid="9" name="MSIP_Label_583d9081-ff0c-403e-9495-6ce7896734ce_Application">
    <vt:lpwstr>Microsoft Azure Information Protection</vt:lpwstr>
  </property>
  <property fmtid="{D5CDD505-2E9C-101B-9397-08002B2CF9AE}" pid="10" name="MSIP_Label_583d9081-ff0c-403e-9495-6ce7896734ce_ActionId">
    <vt:lpwstr>79d3e398-7abe-4968-a736-4d65ebee7388</vt:lpwstr>
  </property>
  <property fmtid="{D5CDD505-2E9C-101B-9397-08002B2CF9AE}" pid="11" name="MSIP_Label_583d9081-ff0c-403e-9495-6ce7896734ce_Extended_MSFT_Method">
    <vt:lpwstr>Automatic</vt:lpwstr>
  </property>
  <property fmtid="{D5CDD505-2E9C-101B-9397-08002B2CF9AE}" pid="12" name="Sensitivity">
    <vt:lpwstr>Internal</vt:lpwstr>
  </property>
  <property fmtid="{D5CDD505-2E9C-101B-9397-08002B2CF9AE}" pid="13" name="ICV">
    <vt:lpwstr>C49A571AC815407FBD45277C2BD6F099_13</vt:lpwstr>
  </property>
</Properties>
</file>