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2188" windowHeight="9180" activeTab="3"/>
  </bookViews>
  <sheets>
    <sheet name="价格汇总" sheetId="7" r:id="rId1"/>
    <sheet name="低端" sheetId="1" r:id="rId2"/>
    <sheet name="中端" sheetId="5" r:id="rId3"/>
    <sheet name="高端" sheetId="6" r:id="rId4"/>
    <sheet name="全系列产品报价" sheetId="3" r:id="rId5"/>
  </sheets>
  <definedNames>
    <definedName name="_xlnm.Print_Titles" localSheetId="1">低端!$3:$3</definedName>
    <definedName name="_xlnm.Print_Area" localSheetId="4">全系列产品报价!$A$1:$V$37</definedName>
    <definedName name="_xlnm.Print_Area" localSheetId="1">低端!$A$1:$Q$15</definedName>
    <definedName name="_xlnm.Print_Area" localSheetId="2">中端!$A$1:$Q$18</definedName>
    <definedName name="_xlnm.Print_Area" localSheetId="3">高端!$A$1:$U$18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<sst xmlns="http://schemas.openxmlformats.org/spreadsheetml/2006/main" count="686" uniqueCount="173">
  <si>
    <t>灯具价格汇总表</t>
  </si>
  <si>
    <t>序号</t>
  </si>
  <si>
    <t>档次</t>
  </si>
  <si>
    <t>价格</t>
  </si>
  <si>
    <t>备注</t>
  </si>
  <si>
    <t>低端价格汇总</t>
  </si>
  <si>
    <t>中端价格汇总</t>
  </si>
  <si>
    <t>高端价格汇总</t>
  </si>
  <si>
    <t>总价</t>
  </si>
  <si>
    <t>战略采购清单</t>
  </si>
  <si>
    <t>参数要求</t>
  </si>
  <si>
    <t>投标单位参数</t>
  </si>
  <si>
    <t>材料名称</t>
  </si>
  <si>
    <t>图片</t>
  </si>
  <si>
    <t>功率</t>
  </si>
  <si>
    <t>色温</t>
  </si>
  <si>
    <t>光束角</t>
  </si>
  <si>
    <t>型号</t>
  </si>
  <si>
    <t>角度</t>
  </si>
  <si>
    <t>开孔</t>
  </si>
  <si>
    <t>数量</t>
  </si>
  <si>
    <t>单位</t>
  </si>
  <si>
    <t>含税单价</t>
  </si>
  <si>
    <t>含税总价</t>
  </si>
  <si>
    <t>感应筒灯</t>
  </si>
  <si>
    <t>6W</t>
  </si>
  <si>
    <t>3000k/3500K/ 4000k</t>
  </si>
  <si>
    <t>/</t>
  </si>
  <si>
    <t>NLED9204ARSL</t>
  </si>
  <si>
    <t>3000K
4000K
5700K</t>
  </si>
  <si>
    <t>100°</t>
  </si>
  <si>
    <t>套</t>
  </si>
  <si>
    <t>球泡</t>
  </si>
  <si>
    <t>9W</t>
  </si>
  <si>
    <t>LED A60F</t>
  </si>
  <si>
    <t>180°</t>
  </si>
  <si>
    <t>射灯</t>
  </si>
  <si>
    <t>7W</t>
  </si>
  <si>
    <t>24°/36°</t>
  </si>
  <si>
    <t>NLED100C</t>
  </si>
  <si>
    <t>24°</t>
  </si>
  <si>
    <t>Ø95</t>
  </si>
  <si>
    <t>筒灯</t>
  </si>
  <si>
    <t>NLED9203S</t>
  </si>
  <si>
    <t>Φ95</t>
  </si>
  <si>
    <t>平板灯</t>
  </si>
  <si>
    <t>NLED4212J-P</t>
  </si>
  <si>
    <t>24W</t>
  </si>
  <si>
    <t>120°</t>
  </si>
  <si>
    <t>300*600</t>
  </si>
  <si>
    <t>NLED4211J-P</t>
  </si>
  <si>
    <t>16W</t>
  </si>
  <si>
    <t>300*300</t>
  </si>
  <si>
    <t>套管灯带</t>
  </si>
  <si>
    <t>G-R2835W120L1-10W</t>
  </si>
  <si>
    <t>10W</t>
  </si>
  <si>
    <t>米</t>
  </si>
  <si>
    <t>裸板灯带</t>
  </si>
  <si>
    <t>G-R2835J120L1-6W</t>
  </si>
  <si>
    <t>灯带型材</t>
  </si>
  <si>
    <t>低压灯带电源</t>
  </si>
  <si>
    <t>60W</t>
  </si>
  <si>
    <t>DVI220-60-024</t>
  </si>
  <si>
    <t>150W</t>
  </si>
  <si>
    <t>DVI220-150-024</t>
  </si>
  <si>
    <t>200W</t>
  </si>
  <si>
    <t>DVI220-200-024</t>
  </si>
  <si>
    <t>价格汇总</t>
  </si>
  <si>
    <t>功率（W）</t>
  </si>
  <si>
    <t>LED雷达筒灯</t>
  </si>
  <si>
    <t>LED天花射灯</t>
  </si>
  <si>
    <t>KT-NKTD130075-9W</t>
  </si>
  <si>
    <t>24°
36°
60°</t>
  </si>
  <si>
    <t>压软灯带-裸版-120珠</t>
  </si>
  <si>
    <t>9</t>
  </si>
  <si>
    <t>线条灯铝型材</t>
  </si>
  <si>
    <t>低压软灯带-套管-120珠</t>
  </si>
  <si>
    <t>柔性硅胶灯带</t>
  </si>
  <si>
    <t>G-R2835W120L1GJ-10W</t>
  </si>
  <si>
    <t>LED低压灯带驱动</t>
  </si>
  <si>
    <t>DVI220-36-024</t>
  </si>
  <si>
    <t>36W</t>
  </si>
  <si>
    <t>DVI220-75-024</t>
  </si>
  <si>
    <t>75W</t>
  </si>
  <si>
    <t>DVI220-120-024</t>
  </si>
  <si>
    <t>120W</t>
  </si>
  <si>
    <t>LED磁吸格栅射灯</t>
  </si>
  <si>
    <t>TLED3331B</t>
  </si>
  <si>
    <t>12W</t>
  </si>
  <si>
    <t>3000K
4000K</t>
  </si>
  <si>
    <t>30°</t>
  </si>
  <si>
    <t>磁吸导轨条 (嵌入)</t>
  </si>
  <si>
    <t xml:space="preserve">T2-20/1M </t>
  </si>
  <si>
    <t>35*1008</t>
  </si>
  <si>
    <t>需要配防尘盖板</t>
  </si>
  <si>
    <t>磁吸内置电源</t>
  </si>
  <si>
    <t>DVI220-120W-024</t>
  </si>
  <si>
    <t>磁吸配件</t>
  </si>
  <si>
    <t>导通接头</t>
  </si>
  <si>
    <t>材质</t>
  </si>
  <si>
    <t>色容差</t>
  </si>
  <si>
    <t>显色指数</t>
  </si>
  <si>
    <t>反光罩颜色</t>
  </si>
  <si>
    <t>嵌入式可调筒灯</t>
  </si>
  <si>
    <t xml:space="preserve"> 7W</t>
  </si>
  <si>
    <t>全铝合金</t>
  </si>
  <si>
    <t>≤3</t>
  </si>
  <si>
    <t>≥95</t>
  </si>
  <si>
    <t>7种颜色可选</t>
  </si>
  <si>
    <t>12°/24°/36°/50°</t>
  </si>
  <si>
    <t>T-NLED8313DS</t>
  </si>
  <si>
    <t>3000K
3500K
4000K</t>
  </si>
  <si>
    <t>15°/24°/36°/50°</t>
  </si>
  <si>
    <t>T-NLED8313D</t>
  </si>
  <si>
    <t>嵌入式防雾筒灯</t>
  </si>
  <si>
    <t>低压软灯带</t>
  </si>
  <si>
    <t xml:space="preserve"> 10W</t>
  </si>
  <si>
    <t>≤5</t>
  </si>
  <si>
    <t>G-RCOBA128L1/10W</t>
  </si>
  <si>
    <t>LED天花铝型材灯带</t>
  </si>
  <si>
    <t>2015型材灯带</t>
  </si>
  <si>
    <t>含灯带</t>
  </si>
  <si>
    <t>LED三角铝型材灯带</t>
  </si>
  <si>
    <t>90°</t>
  </si>
  <si>
    <t>LED柔性灯带</t>
  </si>
  <si>
    <t xml:space="preserve"> 9W</t>
  </si>
  <si>
    <t>LED层板卸斜口线性灯</t>
  </si>
  <si>
    <t>嵌入式侧壁夜灯</t>
  </si>
  <si>
    <t>0.5W</t>
  </si>
  <si>
    <t>NNLED008AH</t>
  </si>
  <si>
    <t>1W</t>
  </si>
  <si>
    <t>3000K</t>
  </si>
  <si>
    <t>86*86</t>
  </si>
  <si>
    <t>恒压驱动24V</t>
  </si>
  <si>
    <t>80W</t>
  </si>
  <si>
    <t>L1</t>
  </si>
  <si>
    <t>LED筒灯</t>
  </si>
  <si>
    <t>包括明装、嵌入式筒灯、洗墙筒灯、高空筒灯等产品。</t>
  </si>
  <si>
    <t>系列名称</t>
  </si>
  <si>
    <t>产品编号</t>
  </si>
  <si>
    <t>产品描述</t>
  </si>
  <si>
    <t>外观尺寸（mm）</t>
  </si>
  <si>
    <t>开孔尺寸（mm）</t>
  </si>
  <si>
    <t>颜色</t>
  </si>
  <si>
    <t>安装形式</t>
  </si>
  <si>
    <t>功率因素</t>
  </si>
  <si>
    <t>防眩指数</t>
  </si>
  <si>
    <t>光通量（lm）</t>
  </si>
  <si>
    <t>可选色温</t>
  </si>
  <si>
    <t>灯具品牌</t>
  </si>
  <si>
    <t>产地</t>
  </si>
  <si>
    <t>制造商</t>
  </si>
  <si>
    <t>灯具材质</t>
  </si>
  <si>
    <t>使用寿命</t>
  </si>
  <si>
    <t>LED芯片品牌</t>
  </si>
  <si>
    <t>L2</t>
  </si>
  <si>
    <t>LED射灯</t>
  </si>
  <si>
    <t>包括嵌入式射灯、吸顶射灯、格栅射灯、轨道射灯、高空射灯等产品。</t>
  </si>
  <si>
    <t>含税单价（元）</t>
  </si>
  <si>
    <t>L3</t>
  </si>
  <si>
    <t>LED天花灯/吸顶灯、包含压铸、车铝天花灯、吸顶灯、感应吸顶灯等产品。</t>
  </si>
  <si>
    <t>L4</t>
  </si>
  <si>
    <t>LED灯盘</t>
  </si>
  <si>
    <t>包括格栅灯盘、胶片灯盘、吊装灯盘等产品。</t>
  </si>
  <si>
    <t>L5</t>
  </si>
  <si>
    <t>LED厨卫灯</t>
  </si>
  <si>
    <t>包括嵌入式厨卫灯、吸顶厨卫灯、集成吊顶厨卫灯等产品。</t>
  </si>
  <si>
    <t>L6</t>
  </si>
  <si>
    <t>LED支架、灯带</t>
  </si>
  <si>
    <t>包括LEDT5/T8支架灯、柔性灯带、LED硬灯带等产品。</t>
  </si>
  <si>
    <t>L7</t>
  </si>
  <si>
    <t>LED光源及配件</t>
  </si>
  <si>
    <t>包括LED球泡、LED灯管、灯带驱动、LED驱动器等LED类光源和配件产品（包括应急电源模块）。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</si>
</sst>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  <numFmt numFmtId="177" formatCode="0_ "/>
  </numFmts>
  <fonts count="32">
    <font>
      <sz val="11"/>
      <color theme="1"/>
      <name val="宋体"/>
      <charset val="134"/>
      <scheme val="minor"/>
    </font>
    <font>
      <b/>
      <sz val="10"/>
      <color theme="1"/>
      <name val="等线 Light"/>
      <charset val="134"/>
    </font>
    <font>
      <sz val="10"/>
      <color theme="1"/>
      <name val="等线 Light"/>
      <charset val="134"/>
    </font>
    <font>
      <b/>
      <sz val="16"/>
      <name val="宋体"/>
      <charset val="134"/>
      <scheme val="minor"/>
    </font>
    <font>
      <b/>
      <sz val="10"/>
      <name val="宋体"/>
      <charset val="134"/>
    </font>
    <font>
      <b/>
      <sz val="11"/>
      <name val="宋体"/>
      <charset val="134"/>
    </font>
    <font>
      <sz val="10"/>
      <name val="宋体"/>
      <charset val="134"/>
    </font>
    <font>
      <sz val="11"/>
      <name val="宋体"/>
      <charset val="134"/>
    </font>
    <font>
      <sz val="10"/>
      <color theme="1"/>
      <name val="宋体"/>
      <charset val="134"/>
      <scheme val="minor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sz val="10"/>
      <name val="Arial"/>
      <charset val="134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6" borderId="6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7" borderId="9" applyNumberFormat="0" applyAlignment="0" applyProtection="0">
      <alignment vertical="center"/>
    </xf>
    <xf numFmtId="0" fontId="19" fillId="8" borderId="10" applyNumberFormat="0" applyAlignment="0" applyProtection="0">
      <alignment vertical="center"/>
    </xf>
    <xf numFmtId="0" fontId="20" fillId="8" borderId="9" applyNumberFormat="0" applyAlignment="0" applyProtection="0">
      <alignment vertical="center"/>
    </xf>
    <xf numFmtId="0" fontId="21" fillId="9" borderId="11" applyNumberFormat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8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8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8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8" fillId="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0" fillId="0" borderId="0"/>
    <xf numFmtId="0" fontId="29" fillId="0" borderId="0"/>
    <xf numFmtId="0" fontId="31" fillId="0" borderId="0">
      <alignment vertical="top"/>
    </xf>
    <xf numFmtId="176" fontId="29" fillId="0" borderId="0">
      <alignment vertical="center"/>
    </xf>
  </cellStyleXfs>
  <cellXfs count="38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0" fillId="0" borderId="4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0" fillId="0" borderId="1" xfId="0" applyFont="1" applyBorder="1">
      <alignment vertical="center"/>
    </xf>
    <xf numFmtId="0" fontId="0" fillId="0" borderId="4" xfId="0" applyBorder="1">
      <alignment vertic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9" fillId="0" borderId="0" xfId="0" applyFont="1">
      <alignment vertical="center"/>
    </xf>
    <xf numFmtId="0" fontId="9" fillId="0" borderId="4" xfId="0" applyFont="1" applyBorder="1" applyAlignment="1">
      <alignment horizontal="center" vertical="center"/>
    </xf>
    <xf numFmtId="0" fontId="9" fillId="0" borderId="4" xfId="0" applyFont="1" applyBorder="1" applyAlignment="1">
      <alignment vertical="center" wrapText="1"/>
    </xf>
    <xf numFmtId="0" fontId="3" fillId="0" borderId="5" xfId="0" applyFont="1" applyBorder="1" applyAlignment="1">
      <alignment horizontal="center" vertical="center"/>
    </xf>
    <xf numFmtId="0" fontId="9" fillId="0" borderId="4" xfId="0" applyFont="1" applyBorder="1">
      <alignment vertical="center"/>
    </xf>
    <xf numFmtId="177" fontId="0" fillId="0" borderId="1" xfId="0" applyNumberFormat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7" xfId="49"/>
    <cellStyle name="常规 2" xfId="50"/>
    <cellStyle name="常规 6" xfId="51"/>
    <cellStyle name="常规 4 3" xfId="52"/>
    <cellStyle name="常规 25 2" xfId="53"/>
    <cellStyle name="常规 2 2" xfId="5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jpeg"/><Relationship Id="rId8" Type="http://schemas.openxmlformats.org/officeDocument/2006/relationships/image" Target="../media/image7.jpeg"/><Relationship Id="rId7" Type="http://schemas.openxmlformats.org/officeDocument/2006/relationships/image" Target="../media/image6.jpeg"/><Relationship Id="rId6" Type="http://schemas.openxmlformats.org/officeDocument/2006/relationships/image" Target="../media/image5.jpeg"/><Relationship Id="rId5" Type="http://schemas.openxmlformats.org/officeDocument/2006/relationships/image" Target="NULL" TargetMode="External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3" Type="http://schemas.openxmlformats.org/officeDocument/2006/relationships/image" Target="../media/image22.png"/><Relationship Id="rId22" Type="http://schemas.openxmlformats.org/officeDocument/2006/relationships/image" Target="../media/image21.png"/><Relationship Id="rId21" Type="http://schemas.openxmlformats.org/officeDocument/2006/relationships/image" Target="../media/image20.png"/><Relationship Id="rId20" Type="http://schemas.openxmlformats.org/officeDocument/2006/relationships/image" Target="../media/image19.png"/><Relationship Id="rId2" Type="http://schemas.openxmlformats.org/officeDocument/2006/relationships/image" Target="../media/image2.png"/><Relationship Id="rId19" Type="http://schemas.openxmlformats.org/officeDocument/2006/relationships/image" Target="../media/image18.png"/><Relationship Id="rId18" Type="http://schemas.openxmlformats.org/officeDocument/2006/relationships/image" Target="../media/image17.png"/><Relationship Id="rId17" Type="http://schemas.openxmlformats.org/officeDocument/2006/relationships/image" Target="../media/image16.png"/><Relationship Id="rId16" Type="http://schemas.openxmlformats.org/officeDocument/2006/relationships/image" Target="../media/image15.png"/><Relationship Id="rId15" Type="http://schemas.openxmlformats.org/officeDocument/2006/relationships/image" Target="../media/image14.png"/><Relationship Id="rId14" Type="http://schemas.openxmlformats.org/officeDocument/2006/relationships/image" Target="../media/image13.png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26.jpeg"/><Relationship Id="rId8" Type="http://schemas.openxmlformats.org/officeDocument/2006/relationships/image" Target="../media/image25.jpeg"/><Relationship Id="rId7" Type="http://schemas.openxmlformats.org/officeDocument/2006/relationships/image" Target="../media/image11.png"/><Relationship Id="rId6" Type="http://schemas.openxmlformats.org/officeDocument/2006/relationships/image" Target="../media/image24.jpeg"/><Relationship Id="rId5" Type="http://schemas.openxmlformats.org/officeDocument/2006/relationships/image" Target="NULL" TargetMode="External"/><Relationship Id="rId4" Type="http://schemas.openxmlformats.org/officeDocument/2006/relationships/image" Target="../media/image23.jpeg"/><Relationship Id="rId3" Type="http://schemas.openxmlformats.org/officeDocument/2006/relationships/image" Target="../media/image10.png"/><Relationship Id="rId24" Type="http://schemas.openxmlformats.org/officeDocument/2006/relationships/image" Target="../media/image35.png"/><Relationship Id="rId23" Type="http://schemas.openxmlformats.org/officeDocument/2006/relationships/image" Target="../media/image34.png"/><Relationship Id="rId22" Type="http://schemas.openxmlformats.org/officeDocument/2006/relationships/image" Target="../media/image33.png"/><Relationship Id="rId21" Type="http://schemas.openxmlformats.org/officeDocument/2006/relationships/image" Target="../media/image32.png"/><Relationship Id="rId20" Type="http://schemas.openxmlformats.org/officeDocument/2006/relationships/image" Target="../media/image22.png"/><Relationship Id="rId2" Type="http://schemas.openxmlformats.org/officeDocument/2006/relationships/image" Target="../media/image9.png"/><Relationship Id="rId19" Type="http://schemas.openxmlformats.org/officeDocument/2006/relationships/image" Target="../media/image21.png"/><Relationship Id="rId18" Type="http://schemas.openxmlformats.org/officeDocument/2006/relationships/image" Target="../media/image20.png"/><Relationship Id="rId17" Type="http://schemas.openxmlformats.org/officeDocument/2006/relationships/image" Target="../media/image19.png"/><Relationship Id="rId16" Type="http://schemas.openxmlformats.org/officeDocument/2006/relationships/image" Target="../media/image18.png"/><Relationship Id="rId15" Type="http://schemas.openxmlformats.org/officeDocument/2006/relationships/image" Target="../media/image31.png"/><Relationship Id="rId14" Type="http://schemas.openxmlformats.org/officeDocument/2006/relationships/image" Target="../media/image12.png"/><Relationship Id="rId13" Type="http://schemas.openxmlformats.org/officeDocument/2006/relationships/image" Target="../media/image30.png"/><Relationship Id="rId12" Type="http://schemas.openxmlformats.org/officeDocument/2006/relationships/image" Target="../media/image29.png"/><Relationship Id="rId11" Type="http://schemas.openxmlformats.org/officeDocument/2006/relationships/image" Target="../media/image28.jpeg"/><Relationship Id="rId10" Type="http://schemas.openxmlformats.org/officeDocument/2006/relationships/image" Target="../media/image27.jpe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image" Target="../media/image10.png"/><Relationship Id="rId8" Type="http://schemas.openxmlformats.org/officeDocument/2006/relationships/image" Target="../media/image9.png"/><Relationship Id="rId7" Type="http://schemas.openxmlformats.org/officeDocument/2006/relationships/image" Target="../media/image39.jpeg"/><Relationship Id="rId6" Type="http://schemas.openxmlformats.org/officeDocument/2006/relationships/image" Target="../media/image24.jpeg"/><Relationship Id="rId5" Type="http://schemas.openxmlformats.org/officeDocument/2006/relationships/image" Target="../media/image38.png"/><Relationship Id="rId4" Type="http://schemas.openxmlformats.org/officeDocument/2006/relationships/image" Target="../media/image11.png"/><Relationship Id="rId3" Type="http://schemas.openxmlformats.org/officeDocument/2006/relationships/image" Target="../media/image37.png"/><Relationship Id="rId2" Type="http://schemas.openxmlformats.org/officeDocument/2006/relationships/image" Target="NULL" TargetMode="External"/><Relationship Id="rId18" Type="http://schemas.openxmlformats.org/officeDocument/2006/relationships/image" Target="../media/image43.png"/><Relationship Id="rId17" Type="http://schemas.openxmlformats.org/officeDocument/2006/relationships/image" Target="../media/image22.png"/><Relationship Id="rId16" Type="http://schemas.openxmlformats.org/officeDocument/2006/relationships/image" Target="../media/image21.png"/><Relationship Id="rId15" Type="http://schemas.openxmlformats.org/officeDocument/2006/relationships/image" Target="../media/image42.png"/><Relationship Id="rId14" Type="http://schemas.openxmlformats.org/officeDocument/2006/relationships/image" Target="../media/image18.png"/><Relationship Id="rId13" Type="http://schemas.openxmlformats.org/officeDocument/2006/relationships/image" Target="../media/image41.png"/><Relationship Id="rId12" Type="http://schemas.openxmlformats.org/officeDocument/2006/relationships/image" Target="../media/image20.png"/><Relationship Id="rId11" Type="http://schemas.openxmlformats.org/officeDocument/2006/relationships/image" Target="../media/image19.png"/><Relationship Id="rId10" Type="http://schemas.openxmlformats.org/officeDocument/2006/relationships/image" Target="../media/image40.png"/><Relationship Id="rId1" Type="http://schemas.openxmlformats.org/officeDocument/2006/relationships/image" Target="../media/image36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217170</xdr:colOff>
      <xdr:row>4</xdr:row>
      <xdr:rowOff>57785</xdr:rowOff>
    </xdr:from>
    <xdr:to>
      <xdr:col>2</xdr:col>
      <xdr:colOff>761365</xdr:colOff>
      <xdr:row>4</xdr:row>
      <xdr:rowOff>668655</xdr:rowOff>
    </xdr:to>
    <xdr:pic>
      <xdr:nvPicPr>
        <xdr:cNvPr id="7" name="Picture 551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743710" y="2239010"/>
          <a:ext cx="544195" cy="610870"/>
        </a:xfrm>
        <a:prstGeom prst="rect">
          <a:avLst/>
        </a:prstGeom>
        <a:noFill/>
        <a:ln w="1">
          <a:noFill/>
        </a:ln>
      </xdr:spPr>
    </xdr:pic>
    <xdr:clientData/>
  </xdr:twoCellAnchor>
  <xdr:twoCellAnchor>
    <xdr:from>
      <xdr:col>2</xdr:col>
      <xdr:colOff>179705</xdr:colOff>
      <xdr:row>3</xdr:row>
      <xdr:rowOff>93980</xdr:rowOff>
    </xdr:from>
    <xdr:to>
      <xdr:col>2</xdr:col>
      <xdr:colOff>883920</xdr:colOff>
      <xdr:row>3</xdr:row>
      <xdr:rowOff>612140</xdr:rowOff>
    </xdr:to>
    <xdr:pic>
      <xdr:nvPicPr>
        <xdr:cNvPr id="37" name="图片 3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706245" y="1525905"/>
          <a:ext cx="704215" cy="518160"/>
        </a:xfrm>
        <a:prstGeom prst="rect">
          <a:avLst/>
        </a:prstGeom>
      </xdr:spPr>
    </xdr:pic>
    <xdr:clientData/>
  </xdr:twoCellAnchor>
  <xdr:twoCellAnchor>
    <xdr:from>
      <xdr:col>2</xdr:col>
      <xdr:colOff>137160</xdr:colOff>
      <xdr:row>8</xdr:row>
      <xdr:rowOff>114300</xdr:rowOff>
    </xdr:from>
    <xdr:to>
      <xdr:col>2</xdr:col>
      <xdr:colOff>886460</xdr:colOff>
      <xdr:row>8</xdr:row>
      <xdr:rowOff>612140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63700" y="5292725"/>
          <a:ext cx="749300" cy="497840"/>
        </a:xfrm>
        <a:prstGeom prst="rect">
          <a:avLst/>
        </a:prstGeom>
      </xdr:spPr>
    </xdr:pic>
    <xdr:clientData/>
  </xdr:twoCellAnchor>
  <xdr:twoCellAnchor editAs="oneCell">
    <xdr:from>
      <xdr:col>2</xdr:col>
      <xdr:colOff>124460</xdr:colOff>
      <xdr:row>6</xdr:row>
      <xdr:rowOff>53975</xdr:rowOff>
    </xdr:from>
    <xdr:to>
      <xdr:col>2</xdr:col>
      <xdr:colOff>911860</xdr:colOff>
      <xdr:row>6</xdr:row>
      <xdr:rowOff>727075</xdr:rowOff>
    </xdr:to>
    <xdr:pic>
      <xdr:nvPicPr>
        <xdr:cNvPr id="5" name="图片 4"/>
        <xdr:cNvPicPr>
          <a:picLocks noChangeAspect="1"/>
        </xdr:cNvPicPr>
      </xdr:nvPicPr>
      <xdr:blipFill>
        <a:blip r:embed="rId4" r:link="rId5"/>
        <a:stretch>
          <a:fillRect/>
        </a:stretch>
      </xdr:blipFill>
      <xdr:spPr>
        <a:xfrm>
          <a:off x="1651000" y="3733800"/>
          <a:ext cx="7874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116840</xdr:colOff>
      <xdr:row>5</xdr:row>
      <xdr:rowOff>41910</xdr:rowOff>
    </xdr:from>
    <xdr:to>
      <xdr:col>2</xdr:col>
      <xdr:colOff>828675</xdr:colOff>
      <xdr:row>5</xdr:row>
      <xdr:rowOff>657860</xdr:rowOff>
    </xdr:to>
    <xdr:pic>
      <xdr:nvPicPr>
        <xdr:cNvPr id="6" name="图片 5"/>
        <xdr:cNvPicPr>
          <a:picLocks noChangeAspect="1"/>
        </xdr:cNvPicPr>
      </xdr:nvPicPr>
      <xdr:blipFill>
        <a:blip r:embed="rId6" r:link="rId5"/>
        <a:stretch>
          <a:fillRect/>
        </a:stretch>
      </xdr:blipFill>
      <xdr:spPr>
        <a:xfrm>
          <a:off x="1643380" y="2972435"/>
          <a:ext cx="711835" cy="6159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124460</xdr:colOff>
      <xdr:row>7</xdr:row>
      <xdr:rowOff>53975</xdr:rowOff>
    </xdr:from>
    <xdr:to>
      <xdr:col>2</xdr:col>
      <xdr:colOff>888365</xdr:colOff>
      <xdr:row>7</xdr:row>
      <xdr:rowOff>661035</xdr:rowOff>
    </xdr:to>
    <xdr:pic>
      <xdr:nvPicPr>
        <xdr:cNvPr id="8" name="图片 7"/>
        <xdr:cNvPicPr>
          <a:picLocks noChangeAspect="1"/>
        </xdr:cNvPicPr>
      </xdr:nvPicPr>
      <xdr:blipFill>
        <a:blip r:embed="rId7" r:link="rId5"/>
        <a:stretch>
          <a:fillRect/>
        </a:stretch>
      </xdr:blipFill>
      <xdr:spPr>
        <a:xfrm>
          <a:off x="1651000" y="4483100"/>
          <a:ext cx="763905" cy="6070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79375</xdr:colOff>
      <xdr:row>10</xdr:row>
      <xdr:rowOff>73660</xdr:rowOff>
    </xdr:from>
    <xdr:to>
      <xdr:col>2</xdr:col>
      <xdr:colOff>889635</xdr:colOff>
      <xdr:row>10</xdr:row>
      <xdr:rowOff>688340</xdr:rowOff>
    </xdr:to>
    <xdr:pic>
      <xdr:nvPicPr>
        <xdr:cNvPr id="9" name="图片 8"/>
        <xdr:cNvPicPr>
          <a:picLocks noChangeAspect="1"/>
        </xdr:cNvPicPr>
      </xdr:nvPicPr>
      <xdr:blipFill>
        <a:blip r:embed="rId8" r:link="rId5"/>
        <a:stretch>
          <a:fillRect/>
        </a:stretch>
      </xdr:blipFill>
      <xdr:spPr>
        <a:xfrm>
          <a:off x="1605915" y="6750685"/>
          <a:ext cx="810260" cy="6146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108585</xdr:colOff>
      <xdr:row>9</xdr:row>
      <xdr:rowOff>46990</xdr:rowOff>
    </xdr:from>
    <xdr:to>
      <xdr:col>2</xdr:col>
      <xdr:colOff>880745</xdr:colOff>
      <xdr:row>9</xdr:row>
      <xdr:rowOff>696595</xdr:rowOff>
    </xdr:to>
    <xdr:pic>
      <xdr:nvPicPr>
        <xdr:cNvPr id="10" name="图片 9"/>
        <xdr:cNvPicPr>
          <a:picLocks noChangeAspect="1"/>
        </xdr:cNvPicPr>
      </xdr:nvPicPr>
      <xdr:blipFill>
        <a:blip r:embed="rId9" r:link="rId5"/>
        <a:stretch>
          <a:fillRect/>
        </a:stretch>
      </xdr:blipFill>
      <xdr:spPr>
        <a:xfrm>
          <a:off x="1635125" y="5974715"/>
          <a:ext cx="772160" cy="6496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109220</xdr:colOff>
      <xdr:row>12</xdr:row>
      <xdr:rowOff>62230</xdr:rowOff>
    </xdr:from>
    <xdr:to>
      <xdr:col>2</xdr:col>
      <xdr:colOff>873760</xdr:colOff>
      <xdr:row>12</xdr:row>
      <xdr:rowOff>646430</xdr:rowOff>
    </xdr:to>
    <xdr:pic>
      <xdr:nvPicPr>
        <xdr:cNvPr id="13" name="图片 1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635760" y="8237855"/>
          <a:ext cx="76454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116205</xdr:colOff>
      <xdr:row>13</xdr:row>
      <xdr:rowOff>46990</xdr:rowOff>
    </xdr:from>
    <xdr:to>
      <xdr:col>2</xdr:col>
      <xdr:colOff>892175</xdr:colOff>
      <xdr:row>13</xdr:row>
      <xdr:rowOff>692150</xdr:rowOff>
    </xdr:to>
    <xdr:pic>
      <xdr:nvPicPr>
        <xdr:cNvPr id="15" name="图片 1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642745" y="8971915"/>
          <a:ext cx="775970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86360</xdr:colOff>
      <xdr:row>14</xdr:row>
      <xdr:rowOff>9525</xdr:rowOff>
    </xdr:from>
    <xdr:to>
      <xdr:col>2</xdr:col>
      <xdr:colOff>862330</xdr:colOff>
      <xdr:row>14</xdr:row>
      <xdr:rowOff>654685</xdr:rowOff>
    </xdr:to>
    <xdr:pic>
      <xdr:nvPicPr>
        <xdr:cNvPr id="16" name="图片 15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612900" y="9683750"/>
          <a:ext cx="775970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111125</xdr:colOff>
      <xdr:row>11</xdr:row>
      <xdr:rowOff>49530</xdr:rowOff>
    </xdr:from>
    <xdr:to>
      <xdr:col>2</xdr:col>
      <xdr:colOff>904875</xdr:colOff>
      <xdr:row>11</xdr:row>
      <xdr:rowOff>621030</xdr:rowOff>
    </xdr:to>
    <xdr:pic>
      <xdr:nvPicPr>
        <xdr:cNvPr id="17" name="图片 1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637665" y="7475855"/>
          <a:ext cx="79375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7</xdr:col>
      <xdr:colOff>82550</xdr:colOff>
      <xdr:row>3</xdr:row>
      <xdr:rowOff>170180</xdr:rowOff>
    </xdr:from>
    <xdr:to>
      <xdr:col>7</xdr:col>
      <xdr:colOff>667385</xdr:colOff>
      <xdr:row>3</xdr:row>
      <xdr:rowOff>527050</xdr:rowOff>
    </xdr:to>
    <xdr:pic>
      <xdr:nvPicPr>
        <xdr:cNvPr id="2" name="图片 61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99150" y="1602105"/>
          <a:ext cx="584835" cy="356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177800</xdr:colOff>
      <xdr:row>4</xdr:row>
      <xdr:rowOff>122555</xdr:rowOff>
    </xdr:from>
    <xdr:to>
      <xdr:col>7</xdr:col>
      <xdr:colOff>537210</xdr:colOff>
      <xdr:row>4</xdr:row>
      <xdr:rowOff>611505</xdr:rowOff>
    </xdr:to>
    <xdr:pic>
      <xdr:nvPicPr>
        <xdr:cNvPr id="3" name="Picture 1"/>
        <xdr:cNvPicPr>
          <a:picLocks noChangeAspect="1" noChangeArrowheads="1"/>
        </xdr:cNvPicPr>
      </xdr:nvPicPr>
      <xdr:blipFill>
        <a:blip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94400" y="2303780"/>
          <a:ext cx="359410" cy="48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95250</xdr:colOff>
      <xdr:row>5</xdr:row>
      <xdr:rowOff>110490</xdr:rowOff>
    </xdr:from>
    <xdr:to>
      <xdr:col>7</xdr:col>
      <xdr:colOff>704850</xdr:colOff>
      <xdr:row>5</xdr:row>
      <xdr:rowOff>626110</xdr:rowOff>
    </xdr:to>
    <xdr:pic>
      <xdr:nvPicPr>
        <xdr:cNvPr id="12" name="图片 9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53" t="15172" r="17603" b="21294"/>
        <a:stretch>
          <a:fillRect/>
        </a:stretch>
      </xdr:blipFill>
      <xdr:spPr>
        <a:xfrm>
          <a:off x="5911850" y="3041015"/>
          <a:ext cx="609600" cy="515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22860</xdr:colOff>
      <xdr:row>6</xdr:row>
      <xdr:rowOff>86995</xdr:rowOff>
    </xdr:from>
    <xdr:to>
      <xdr:col>7</xdr:col>
      <xdr:colOff>714375</xdr:colOff>
      <xdr:row>6</xdr:row>
      <xdr:rowOff>659130</xdr:rowOff>
    </xdr:to>
    <xdr:pic>
      <xdr:nvPicPr>
        <xdr:cNvPr id="14" name="图片 13"/>
        <xdr:cNvPicPr>
          <a:picLocks noChangeAspect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39460" y="3766820"/>
          <a:ext cx="691515" cy="572135"/>
        </a:xfrm>
        <a:prstGeom prst="rect">
          <a:avLst/>
        </a:prstGeom>
      </xdr:spPr>
    </xdr:pic>
    <xdr:clientData/>
  </xdr:twoCellAnchor>
  <xdr:twoCellAnchor>
    <xdr:from>
      <xdr:col>7</xdr:col>
      <xdr:colOff>59055</xdr:colOff>
      <xdr:row>7</xdr:row>
      <xdr:rowOff>123825</xdr:rowOff>
    </xdr:from>
    <xdr:to>
      <xdr:col>8</xdr:col>
      <xdr:colOff>0</xdr:colOff>
      <xdr:row>7</xdr:row>
      <xdr:rowOff>528955</xdr:rowOff>
    </xdr:to>
    <xdr:pic>
      <xdr:nvPicPr>
        <xdr:cNvPr id="18" name="图片 17"/>
        <xdr:cNvPicPr>
          <a:picLocks noChangeAspect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75655" y="4552950"/>
          <a:ext cx="739775" cy="405130"/>
        </a:xfrm>
        <a:prstGeom prst="rect">
          <a:avLst/>
        </a:prstGeom>
      </xdr:spPr>
    </xdr:pic>
    <xdr:clientData/>
  </xdr:twoCellAnchor>
  <xdr:twoCellAnchor>
    <xdr:from>
      <xdr:col>7</xdr:col>
      <xdr:colOff>35560</xdr:colOff>
      <xdr:row>8</xdr:row>
      <xdr:rowOff>111125</xdr:rowOff>
    </xdr:from>
    <xdr:to>
      <xdr:col>8</xdr:col>
      <xdr:colOff>13335</xdr:colOff>
      <xdr:row>8</xdr:row>
      <xdr:rowOff>629285</xdr:rowOff>
    </xdr:to>
    <xdr:pic>
      <xdr:nvPicPr>
        <xdr:cNvPr id="19" name="图片 18"/>
        <xdr:cNvPicPr>
          <a:picLocks noChangeAspect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0" y="5289550"/>
          <a:ext cx="776605" cy="518160"/>
        </a:xfrm>
        <a:prstGeom prst="rect">
          <a:avLst/>
        </a:prstGeom>
      </xdr:spPr>
    </xdr:pic>
    <xdr:clientData/>
  </xdr:twoCellAnchor>
  <xdr:twoCellAnchor editAs="oneCell">
    <xdr:from>
      <xdr:col>7</xdr:col>
      <xdr:colOff>34925</xdr:colOff>
      <xdr:row>9</xdr:row>
      <xdr:rowOff>170815</xdr:rowOff>
    </xdr:from>
    <xdr:to>
      <xdr:col>7</xdr:col>
      <xdr:colOff>688975</xdr:colOff>
      <xdr:row>9</xdr:row>
      <xdr:rowOff>539115</xdr:rowOff>
    </xdr:to>
    <xdr:pic>
      <xdr:nvPicPr>
        <xdr:cNvPr id="20" name="图片 19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851525" y="6098540"/>
          <a:ext cx="654050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34925</xdr:colOff>
      <xdr:row>10</xdr:row>
      <xdr:rowOff>170815</xdr:rowOff>
    </xdr:from>
    <xdr:to>
      <xdr:col>7</xdr:col>
      <xdr:colOff>688975</xdr:colOff>
      <xdr:row>10</xdr:row>
      <xdr:rowOff>539115</xdr:rowOff>
    </xdr:to>
    <xdr:pic>
      <xdr:nvPicPr>
        <xdr:cNvPr id="21" name="图片 20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851525" y="6847840"/>
          <a:ext cx="654050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179705</xdr:colOff>
      <xdr:row>11</xdr:row>
      <xdr:rowOff>412115</xdr:rowOff>
    </xdr:from>
    <xdr:to>
      <xdr:col>7</xdr:col>
      <xdr:colOff>597535</xdr:colOff>
      <xdr:row>11</xdr:row>
      <xdr:rowOff>718185</xdr:rowOff>
    </xdr:to>
    <xdr:pic>
      <xdr:nvPicPr>
        <xdr:cNvPr id="22" name="图片 21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5996305" y="7838440"/>
          <a:ext cx="417830" cy="306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154940</xdr:colOff>
      <xdr:row>11</xdr:row>
      <xdr:rowOff>52070</xdr:rowOff>
    </xdr:from>
    <xdr:to>
      <xdr:col>7</xdr:col>
      <xdr:colOff>631190</xdr:colOff>
      <xdr:row>11</xdr:row>
      <xdr:rowOff>381000</xdr:rowOff>
    </xdr:to>
    <xdr:pic>
      <xdr:nvPicPr>
        <xdr:cNvPr id="23" name="图片 22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5971540" y="7478395"/>
          <a:ext cx="476250" cy="328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98425</xdr:colOff>
      <xdr:row>12</xdr:row>
      <xdr:rowOff>161290</xdr:rowOff>
    </xdr:from>
    <xdr:to>
      <xdr:col>7</xdr:col>
      <xdr:colOff>725170</xdr:colOff>
      <xdr:row>12</xdr:row>
      <xdr:rowOff>542925</xdr:rowOff>
    </xdr:to>
    <xdr:pic>
      <xdr:nvPicPr>
        <xdr:cNvPr id="24" name="图片 23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915025" y="8336915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46990</xdr:colOff>
      <xdr:row>13</xdr:row>
      <xdr:rowOff>123190</xdr:rowOff>
    </xdr:from>
    <xdr:to>
      <xdr:col>7</xdr:col>
      <xdr:colOff>648970</xdr:colOff>
      <xdr:row>13</xdr:row>
      <xdr:rowOff>525780</xdr:rowOff>
    </xdr:to>
    <xdr:pic>
      <xdr:nvPicPr>
        <xdr:cNvPr id="25" name="图片 24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863590" y="9048115"/>
          <a:ext cx="601980" cy="402590"/>
        </a:xfrm>
        <a:prstGeom prst="rect">
          <a:avLst/>
        </a:prstGeom>
      </xdr:spPr>
    </xdr:pic>
    <xdr:clientData/>
  </xdr:twoCellAnchor>
  <xdr:twoCellAnchor editAs="oneCell">
    <xdr:from>
      <xdr:col>7</xdr:col>
      <xdr:colOff>46990</xdr:colOff>
      <xdr:row>14</xdr:row>
      <xdr:rowOff>123190</xdr:rowOff>
    </xdr:from>
    <xdr:to>
      <xdr:col>7</xdr:col>
      <xdr:colOff>648970</xdr:colOff>
      <xdr:row>14</xdr:row>
      <xdr:rowOff>525780</xdr:rowOff>
    </xdr:to>
    <xdr:pic>
      <xdr:nvPicPr>
        <xdr:cNvPr id="26" name="图片 25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863590" y="9797415"/>
          <a:ext cx="601980" cy="4025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179705</xdr:colOff>
      <xdr:row>3</xdr:row>
      <xdr:rowOff>93980</xdr:rowOff>
    </xdr:from>
    <xdr:to>
      <xdr:col>2</xdr:col>
      <xdr:colOff>883920</xdr:colOff>
      <xdr:row>3</xdr:row>
      <xdr:rowOff>612140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630680" y="967740"/>
          <a:ext cx="704215" cy="518160"/>
        </a:xfrm>
        <a:prstGeom prst="rect">
          <a:avLst/>
        </a:prstGeom>
      </xdr:spPr>
    </xdr:pic>
    <xdr:clientData/>
  </xdr:twoCellAnchor>
  <xdr:twoCellAnchor editAs="oneCell">
    <xdr:from>
      <xdr:col>2</xdr:col>
      <xdr:colOff>118745</xdr:colOff>
      <xdr:row>9</xdr:row>
      <xdr:rowOff>80010</xdr:rowOff>
    </xdr:from>
    <xdr:to>
      <xdr:col>2</xdr:col>
      <xdr:colOff>883285</xdr:colOff>
      <xdr:row>9</xdr:row>
      <xdr:rowOff>664210</xdr:rowOff>
    </xdr:to>
    <xdr:pic>
      <xdr:nvPicPr>
        <xdr:cNvPr id="10" name="图片 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69720" y="5601970"/>
          <a:ext cx="76454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97790</xdr:colOff>
      <xdr:row>12</xdr:row>
      <xdr:rowOff>82550</xdr:rowOff>
    </xdr:from>
    <xdr:to>
      <xdr:col>2</xdr:col>
      <xdr:colOff>873760</xdr:colOff>
      <xdr:row>12</xdr:row>
      <xdr:rowOff>727710</xdr:rowOff>
    </xdr:to>
    <xdr:pic>
      <xdr:nvPicPr>
        <xdr:cNvPr id="11" name="图片 1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48765" y="7928610"/>
          <a:ext cx="775970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86360</xdr:colOff>
      <xdr:row>14</xdr:row>
      <xdr:rowOff>9525</xdr:rowOff>
    </xdr:from>
    <xdr:to>
      <xdr:col>2</xdr:col>
      <xdr:colOff>862330</xdr:colOff>
      <xdr:row>14</xdr:row>
      <xdr:rowOff>654685</xdr:rowOff>
    </xdr:to>
    <xdr:pic>
      <xdr:nvPicPr>
        <xdr:cNvPr id="12" name="图片 1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37335" y="9404985"/>
          <a:ext cx="775970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93980</xdr:colOff>
      <xdr:row>5</xdr:row>
      <xdr:rowOff>45085</xdr:rowOff>
    </xdr:from>
    <xdr:to>
      <xdr:col>2</xdr:col>
      <xdr:colOff>914400</xdr:colOff>
      <xdr:row>5</xdr:row>
      <xdr:rowOff>742315</xdr:rowOff>
    </xdr:to>
    <xdr:pic>
      <xdr:nvPicPr>
        <xdr:cNvPr id="15" name="图片 14"/>
        <xdr:cNvPicPr>
          <a:picLocks noChangeAspect="1"/>
        </xdr:cNvPicPr>
      </xdr:nvPicPr>
      <xdr:blipFill>
        <a:blip r:embed="rId4" r:link="rId5"/>
        <a:stretch>
          <a:fillRect/>
        </a:stretch>
      </xdr:blipFill>
      <xdr:spPr>
        <a:xfrm>
          <a:off x="1544955" y="2468245"/>
          <a:ext cx="820420" cy="6972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94615</xdr:colOff>
      <xdr:row>7</xdr:row>
      <xdr:rowOff>58420</xdr:rowOff>
    </xdr:from>
    <xdr:to>
      <xdr:col>3</xdr:col>
      <xdr:colOff>0</xdr:colOff>
      <xdr:row>7</xdr:row>
      <xdr:rowOff>717550</xdr:rowOff>
    </xdr:to>
    <xdr:pic>
      <xdr:nvPicPr>
        <xdr:cNvPr id="16" name="图片 15"/>
        <xdr:cNvPicPr>
          <a:picLocks noChangeAspect="1"/>
        </xdr:cNvPicPr>
      </xdr:nvPicPr>
      <xdr:blipFill>
        <a:blip r:embed="rId6" r:link="rId5"/>
        <a:stretch>
          <a:fillRect/>
        </a:stretch>
      </xdr:blipFill>
      <xdr:spPr>
        <a:xfrm>
          <a:off x="1545590" y="4030980"/>
          <a:ext cx="915670" cy="6591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130810</xdr:colOff>
      <xdr:row>6</xdr:row>
      <xdr:rowOff>66675</xdr:rowOff>
    </xdr:from>
    <xdr:to>
      <xdr:col>2</xdr:col>
      <xdr:colOff>924560</xdr:colOff>
      <xdr:row>6</xdr:row>
      <xdr:rowOff>638175</xdr:rowOff>
    </xdr:to>
    <xdr:pic>
      <xdr:nvPicPr>
        <xdr:cNvPr id="17" name="图片 1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581785" y="3264535"/>
          <a:ext cx="79375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121920</xdr:colOff>
      <xdr:row>10</xdr:row>
      <xdr:rowOff>75565</xdr:rowOff>
    </xdr:from>
    <xdr:to>
      <xdr:col>2</xdr:col>
      <xdr:colOff>886460</xdr:colOff>
      <xdr:row>10</xdr:row>
      <xdr:rowOff>659765</xdr:rowOff>
    </xdr:to>
    <xdr:pic>
      <xdr:nvPicPr>
        <xdr:cNvPr id="18" name="图片 1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72895" y="6372225"/>
          <a:ext cx="76454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140335</xdr:colOff>
      <xdr:row>11</xdr:row>
      <xdr:rowOff>76200</xdr:rowOff>
    </xdr:from>
    <xdr:to>
      <xdr:col>2</xdr:col>
      <xdr:colOff>904875</xdr:colOff>
      <xdr:row>11</xdr:row>
      <xdr:rowOff>660400</xdr:rowOff>
    </xdr:to>
    <xdr:pic>
      <xdr:nvPicPr>
        <xdr:cNvPr id="19" name="图片 1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91310" y="7147560"/>
          <a:ext cx="76454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85725</xdr:colOff>
      <xdr:row>13</xdr:row>
      <xdr:rowOff>39370</xdr:rowOff>
    </xdr:from>
    <xdr:to>
      <xdr:col>2</xdr:col>
      <xdr:colOff>861695</xdr:colOff>
      <xdr:row>13</xdr:row>
      <xdr:rowOff>684530</xdr:rowOff>
    </xdr:to>
    <xdr:pic>
      <xdr:nvPicPr>
        <xdr:cNvPr id="20" name="图片 1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36700" y="8660130"/>
          <a:ext cx="775970" cy="645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85090</xdr:colOff>
      <xdr:row>15</xdr:row>
      <xdr:rowOff>19685</xdr:rowOff>
    </xdr:from>
    <xdr:to>
      <xdr:col>2</xdr:col>
      <xdr:colOff>814070</xdr:colOff>
      <xdr:row>15</xdr:row>
      <xdr:rowOff>673100</xdr:rowOff>
    </xdr:to>
    <xdr:pic>
      <xdr:nvPicPr>
        <xdr:cNvPr id="21" name="图片 20"/>
        <xdr:cNvPicPr>
          <a:picLocks noChangeAspect="1"/>
        </xdr:cNvPicPr>
      </xdr:nvPicPr>
      <xdr:blipFill>
        <a:blip r:embed="rId8" r:link="rId5"/>
        <a:stretch>
          <a:fillRect/>
        </a:stretch>
      </xdr:blipFill>
      <xdr:spPr>
        <a:xfrm>
          <a:off x="1536065" y="10189845"/>
          <a:ext cx="728980" cy="6534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67310</xdr:colOff>
      <xdr:row>16</xdr:row>
      <xdr:rowOff>37465</xdr:rowOff>
    </xdr:from>
    <xdr:to>
      <xdr:col>2</xdr:col>
      <xdr:colOff>833755</xdr:colOff>
      <xdr:row>16</xdr:row>
      <xdr:rowOff>694690</xdr:rowOff>
    </xdr:to>
    <xdr:pic>
      <xdr:nvPicPr>
        <xdr:cNvPr id="22" name="图片 21"/>
        <xdr:cNvPicPr>
          <a:picLocks noChangeAspect="1"/>
        </xdr:cNvPicPr>
      </xdr:nvPicPr>
      <xdr:blipFill>
        <a:blip r:embed="rId9" r:link="rId5"/>
        <a:stretch>
          <a:fillRect/>
        </a:stretch>
      </xdr:blipFill>
      <xdr:spPr>
        <a:xfrm>
          <a:off x="1518285" y="10982325"/>
          <a:ext cx="766445" cy="657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67310</xdr:colOff>
      <xdr:row>17</xdr:row>
      <xdr:rowOff>21590</xdr:rowOff>
    </xdr:from>
    <xdr:to>
      <xdr:col>2</xdr:col>
      <xdr:colOff>788035</xdr:colOff>
      <xdr:row>17</xdr:row>
      <xdr:rowOff>603885</xdr:rowOff>
    </xdr:to>
    <xdr:pic>
      <xdr:nvPicPr>
        <xdr:cNvPr id="23" name="图片 22"/>
        <xdr:cNvPicPr>
          <a:picLocks noChangeAspect="1"/>
        </xdr:cNvPicPr>
      </xdr:nvPicPr>
      <xdr:blipFill>
        <a:blip r:embed="rId10" r:link="rId5"/>
        <a:stretch>
          <a:fillRect/>
        </a:stretch>
      </xdr:blipFill>
      <xdr:spPr>
        <a:xfrm>
          <a:off x="1518285" y="11741150"/>
          <a:ext cx="720725" cy="5822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49530</xdr:colOff>
      <xdr:row>8</xdr:row>
      <xdr:rowOff>46355</xdr:rowOff>
    </xdr:from>
    <xdr:to>
      <xdr:col>2</xdr:col>
      <xdr:colOff>888365</xdr:colOff>
      <xdr:row>8</xdr:row>
      <xdr:rowOff>615950</xdr:rowOff>
    </xdr:to>
    <xdr:pic>
      <xdr:nvPicPr>
        <xdr:cNvPr id="24" name="图片 23"/>
        <xdr:cNvPicPr>
          <a:picLocks noChangeAspect="1"/>
        </xdr:cNvPicPr>
      </xdr:nvPicPr>
      <xdr:blipFill>
        <a:blip r:embed="rId11" r:link="rId5"/>
        <a:stretch>
          <a:fillRect/>
        </a:stretch>
      </xdr:blipFill>
      <xdr:spPr>
        <a:xfrm>
          <a:off x="1500505" y="4793615"/>
          <a:ext cx="838835" cy="5695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358140</xdr:colOff>
      <xdr:row>15</xdr:row>
      <xdr:rowOff>417830</xdr:rowOff>
    </xdr:from>
    <xdr:to>
      <xdr:col>2</xdr:col>
      <xdr:colOff>912495</xdr:colOff>
      <xdr:row>15</xdr:row>
      <xdr:rowOff>754380</xdr:rowOff>
    </xdr:to>
    <xdr:pic>
      <xdr:nvPicPr>
        <xdr:cNvPr id="5" name="图片 4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809115" y="10587990"/>
          <a:ext cx="554355" cy="336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94615</xdr:colOff>
      <xdr:row>4</xdr:row>
      <xdr:rowOff>58420</xdr:rowOff>
    </xdr:from>
    <xdr:to>
      <xdr:col>2</xdr:col>
      <xdr:colOff>885825</xdr:colOff>
      <xdr:row>4</xdr:row>
      <xdr:rowOff>698500</xdr:rowOff>
    </xdr:to>
    <xdr:pic>
      <xdr:nvPicPr>
        <xdr:cNvPr id="2" name="图片 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45590" y="1706880"/>
          <a:ext cx="791210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7</xdr:col>
      <xdr:colOff>82550</xdr:colOff>
      <xdr:row>3</xdr:row>
      <xdr:rowOff>170180</xdr:rowOff>
    </xdr:from>
    <xdr:to>
      <xdr:col>7</xdr:col>
      <xdr:colOff>667385</xdr:colOff>
      <xdr:row>3</xdr:row>
      <xdr:rowOff>527050</xdr:rowOff>
    </xdr:to>
    <xdr:pic>
      <xdr:nvPicPr>
        <xdr:cNvPr id="4" name="图片 61"/>
        <xdr:cNvPicPr>
          <a:picLocks noChangeAspect="1" noChangeArrowheads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19470" y="1043940"/>
          <a:ext cx="584835" cy="356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195580</xdr:colOff>
      <xdr:row>4</xdr:row>
      <xdr:rowOff>142240</xdr:rowOff>
    </xdr:from>
    <xdr:to>
      <xdr:col>7</xdr:col>
      <xdr:colOff>569595</xdr:colOff>
      <xdr:row>4</xdr:row>
      <xdr:rowOff>643255</xdr:rowOff>
    </xdr:to>
    <xdr:pic>
      <xdr:nvPicPr>
        <xdr:cNvPr id="6" name="图片 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6032500" y="1790700"/>
          <a:ext cx="374015" cy="5010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57150</xdr:colOff>
      <xdr:row>5</xdr:row>
      <xdr:rowOff>182245</xdr:rowOff>
    </xdr:from>
    <xdr:to>
      <xdr:col>7</xdr:col>
      <xdr:colOff>711200</xdr:colOff>
      <xdr:row>5</xdr:row>
      <xdr:rowOff>550545</xdr:rowOff>
    </xdr:to>
    <xdr:pic>
      <xdr:nvPicPr>
        <xdr:cNvPr id="7" name="图片 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894070" y="2605405"/>
          <a:ext cx="654050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179705</xdr:colOff>
      <xdr:row>6</xdr:row>
      <xdr:rowOff>412115</xdr:rowOff>
    </xdr:from>
    <xdr:to>
      <xdr:col>7</xdr:col>
      <xdr:colOff>597535</xdr:colOff>
      <xdr:row>6</xdr:row>
      <xdr:rowOff>718185</xdr:rowOff>
    </xdr:to>
    <xdr:pic>
      <xdr:nvPicPr>
        <xdr:cNvPr id="8" name="图片 7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6016625" y="3609975"/>
          <a:ext cx="417830" cy="306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154940</xdr:colOff>
      <xdr:row>6</xdr:row>
      <xdr:rowOff>52070</xdr:rowOff>
    </xdr:from>
    <xdr:to>
      <xdr:col>7</xdr:col>
      <xdr:colOff>631190</xdr:colOff>
      <xdr:row>6</xdr:row>
      <xdr:rowOff>381000</xdr:rowOff>
    </xdr:to>
    <xdr:pic>
      <xdr:nvPicPr>
        <xdr:cNvPr id="9" name="图片 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5991860" y="3249930"/>
          <a:ext cx="476250" cy="328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34925</xdr:colOff>
      <xdr:row>7</xdr:row>
      <xdr:rowOff>170815</xdr:rowOff>
    </xdr:from>
    <xdr:to>
      <xdr:col>7</xdr:col>
      <xdr:colOff>688975</xdr:colOff>
      <xdr:row>7</xdr:row>
      <xdr:rowOff>539115</xdr:rowOff>
    </xdr:to>
    <xdr:pic>
      <xdr:nvPicPr>
        <xdr:cNvPr id="13" name="图片 12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871845" y="4143375"/>
          <a:ext cx="654050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21590</xdr:colOff>
      <xdr:row>8</xdr:row>
      <xdr:rowOff>43815</xdr:rowOff>
    </xdr:from>
    <xdr:to>
      <xdr:col>7</xdr:col>
      <xdr:colOff>765175</xdr:colOff>
      <xdr:row>8</xdr:row>
      <xdr:rowOff>548640</xdr:rowOff>
    </xdr:to>
    <xdr:pic>
      <xdr:nvPicPr>
        <xdr:cNvPr id="14" name="图片 13"/>
        <xdr:cNvPicPr>
          <a:picLocks noChangeAspect="1"/>
        </xdr:cNvPicPr>
      </xdr:nvPicPr>
      <xdr:blipFill>
        <a:blip r:embed="rId11" r:link="rId5"/>
        <a:stretch>
          <a:fillRect/>
        </a:stretch>
      </xdr:blipFill>
      <xdr:spPr>
        <a:xfrm>
          <a:off x="5858510" y="4791075"/>
          <a:ext cx="743585" cy="5048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98425</xdr:colOff>
      <xdr:row>9</xdr:row>
      <xdr:rowOff>161290</xdr:rowOff>
    </xdr:from>
    <xdr:to>
      <xdr:col>7</xdr:col>
      <xdr:colOff>725170</xdr:colOff>
      <xdr:row>9</xdr:row>
      <xdr:rowOff>542925</xdr:rowOff>
    </xdr:to>
    <xdr:pic>
      <xdr:nvPicPr>
        <xdr:cNvPr id="25" name="图片 24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935345" y="568325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98425</xdr:colOff>
      <xdr:row>10</xdr:row>
      <xdr:rowOff>161290</xdr:rowOff>
    </xdr:from>
    <xdr:to>
      <xdr:col>7</xdr:col>
      <xdr:colOff>725170</xdr:colOff>
      <xdr:row>10</xdr:row>
      <xdr:rowOff>542925</xdr:rowOff>
    </xdr:to>
    <xdr:pic>
      <xdr:nvPicPr>
        <xdr:cNvPr id="26" name="图片 25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935345" y="645795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98425</xdr:colOff>
      <xdr:row>11</xdr:row>
      <xdr:rowOff>161290</xdr:rowOff>
    </xdr:from>
    <xdr:to>
      <xdr:col>7</xdr:col>
      <xdr:colOff>725170</xdr:colOff>
      <xdr:row>11</xdr:row>
      <xdr:rowOff>542925</xdr:rowOff>
    </xdr:to>
    <xdr:pic>
      <xdr:nvPicPr>
        <xdr:cNvPr id="27" name="图片 26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935345" y="723265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46990</xdr:colOff>
      <xdr:row>12</xdr:row>
      <xdr:rowOff>123190</xdr:rowOff>
    </xdr:from>
    <xdr:to>
      <xdr:col>7</xdr:col>
      <xdr:colOff>648970</xdr:colOff>
      <xdr:row>12</xdr:row>
      <xdr:rowOff>525780</xdr:rowOff>
    </xdr:to>
    <xdr:pic>
      <xdr:nvPicPr>
        <xdr:cNvPr id="28" name="图片 27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5883910" y="7969250"/>
          <a:ext cx="601980" cy="402590"/>
        </a:xfrm>
        <a:prstGeom prst="rect">
          <a:avLst/>
        </a:prstGeom>
      </xdr:spPr>
    </xdr:pic>
    <xdr:clientData/>
  </xdr:twoCellAnchor>
  <xdr:twoCellAnchor editAs="oneCell">
    <xdr:from>
      <xdr:col>7</xdr:col>
      <xdr:colOff>46990</xdr:colOff>
      <xdr:row>13</xdr:row>
      <xdr:rowOff>123190</xdr:rowOff>
    </xdr:from>
    <xdr:to>
      <xdr:col>7</xdr:col>
      <xdr:colOff>648970</xdr:colOff>
      <xdr:row>13</xdr:row>
      <xdr:rowOff>525780</xdr:rowOff>
    </xdr:to>
    <xdr:pic>
      <xdr:nvPicPr>
        <xdr:cNvPr id="29" name="图片 28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5883910" y="8743950"/>
          <a:ext cx="601980" cy="402590"/>
        </a:xfrm>
        <a:prstGeom prst="rect">
          <a:avLst/>
        </a:prstGeom>
      </xdr:spPr>
    </xdr:pic>
    <xdr:clientData/>
  </xdr:twoCellAnchor>
  <xdr:twoCellAnchor editAs="oneCell">
    <xdr:from>
      <xdr:col>7</xdr:col>
      <xdr:colOff>32385</xdr:colOff>
      <xdr:row>16</xdr:row>
      <xdr:rowOff>271145</xdr:rowOff>
    </xdr:from>
    <xdr:to>
      <xdr:col>7</xdr:col>
      <xdr:colOff>746125</xdr:colOff>
      <xdr:row>16</xdr:row>
      <xdr:rowOff>567055</xdr:rowOff>
    </xdr:to>
    <xdr:pic>
      <xdr:nvPicPr>
        <xdr:cNvPr id="31" name="图片 30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5869305" y="11216005"/>
          <a:ext cx="713740" cy="29591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14</xdr:row>
      <xdr:rowOff>74295</xdr:rowOff>
    </xdr:from>
    <xdr:to>
      <xdr:col>8</xdr:col>
      <xdr:colOff>22225</xdr:colOff>
      <xdr:row>14</xdr:row>
      <xdr:rowOff>603885</xdr:rowOff>
    </xdr:to>
    <xdr:pic>
      <xdr:nvPicPr>
        <xdr:cNvPr id="32" name="图片 31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5836920" y="9469755"/>
          <a:ext cx="848360" cy="529590"/>
        </a:xfrm>
        <a:prstGeom prst="rect">
          <a:avLst/>
        </a:prstGeom>
      </xdr:spPr>
    </xdr:pic>
    <xdr:clientData/>
  </xdr:twoCellAnchor>
  <xdr:twoCellAnchor editAs="oneCell">
    <xdr:from>
      <xdr:col>7</xdr:col>
      <xdr:colOff>53975</xdr:colOff>
      <xdr:row>17</xdr:row>
      <xdr:rowOff>142240</xdr:rowOff>
    </xdr:from>
    <xdr:to>
      <xdr:col>7</xdr:col>
      <xdr:colOff>723900</xdr:colOff>
      <xdr:row>17</xdr:row>
      <xdr:rowOff>415290</xdr:rowOff>
    </xdr:to>
    <xdr:pic>
      <xdr:nvPicPr>
        <xdr:cNvPr id="33" name="图片 32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890895" y="11861800"/>
          <a:ext cx="669925" cy="273050"/>
        </a:xfrm>
        <a:prstGeom prst="rect">
          <a:avLst/>
        </a:prstGeom>
      </xdr:spPr>
    </xdr:pic>
    <xdr:clientData/>
  </xdr:twoCellAnchor>
  <xdr:twoCellAnchor>
    <xdr:from>
      <xdr:col>7</xdr:col>
      <xdr:colOff>92075</xdr:colOff>
      <xdr:row>15</xdr:row>
      <xdr:rowOff>78105</xdr:rowOff>
    </xdr:from>
    <xdr:to>
      <xdr:col>7</xdr:col>
      <xdr:colOff>749300</xdr:colOff>
      <xdr:row>15</xdr:row>
      <xdr:rowOff>698500</xdr:rowOff>
    </xdr:to>
    <xdr:pic>
      <xdr:nvPicPr>
        <xdr:cNvPr id="34" name="图片 33"/>
        <xdr:cNvPicPr>
          <a:picLocks noChangeAspect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5928995" y="10248265"/>
          <a:ext cx="657225" cy="62039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85725</xdr:colOff>
      <xdr:row>3</xdr:row>
      <xdr:rowOff>63500</xdr:rowOff>
    </xdr:from>
    <xdr:to>
      <xdr:col>2</xdr:col>
      <xdr:colOff>709930</xdr:colOff>
      <xdr:row>3</xdr:row>
      <xdr:rowOff>561340</xdr:rowOff>
    </xdr:to>
    <xdr:pic>
      <xdr:nvPicPr>
        <xdr:cNvPr id="14" name="图片 1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66875" y="1028700"/>
          <a:ext cx="624205" cy="4978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56515</xdr:colOff>
      <xdr:row>4</xdr:row>
      <xdr:rowOff>101600</xdr:rowOff>
    </xdr:from>
    <xdr:to>
      <xdr:col>2</xdr:col>
      <xdr:colOff>680720</xdr:colOff>
      <xdr:row>4</xdr:row>
      <xdr:rowOff>599440</xdr:rowOff>
    </xdr:to>
    <xdr:pic>
      <xdr:nvPicPr>
        <xdr:cNvPr id="15" name="图片 1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37665" y="1752600"/>
          <a:ext cx="624205" cy="4978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78105</xdr:colOff>
      <xdr:row>5</xdr:row>
      <xdr:rowOff>157480</xdr:rowOff>
    </xdr:from>
    <xdr:to>
      <xdr:col>2</xdr:col>
      <xdr:colOff>581660</xdr:colOff>
      <xdr:row>5</xdr:row>
      <xdr:rowOff>559435</xdr:rowOff>
    </xdr:to>
    <xdr:pic>
      <xdr:nvPicPr>
        <xdr:cNvPr id="16" name="图片 15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659255" y="2494280"/>
          <a:ext cx="503555" cy="4019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94615</xdr:colOff>
      <xdr:row>6</xdr:row>
      <xdr:rowOff>40640</xdr:rowOff>
    </xdr:from>
    <xdr:to>
      <xdr:col>2</xdr:col>
      <xdr:colOff>756285</xdr:colOff>
      <xdr:row>6</xdr:row>
      <xdr:rowOff>572135</xdr:rowOff>
    </xdr:to>
    <xdr:pic>
      <xdr:nvPicPr>
        <xdr:cNvPr id="18" name="图片 1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75765" y="3063240"/>
          <a:ext cx="661670" cy="5314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71755</xdr:colOff>
      <xdr:row>7</xdr:row>
      <xdr:rowOff>65405</xdr:rowOff>
    </xdr:from>
    <xdr:to>
      <xdr:col>2</xdr:col>
      <xdr:colOff>748665</xdr:colOff>
      <xdr:row>7</xdr:row>
      <xdr:rowOff>648335</xdr:rowOff>
    </xdr:to>
    <xdr:pic>
      <xdr:nvPicPr>
        <xdr:cNvPr id="19" name="图片 1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52905" y="3723005"/>
          <a:ext cx="676910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50800</xdr:colOff>
      <xdr:row>8</xdr:row>
      <xdr:rowOff>101600</xdr:rowOff>
    </xdr:from>
    <xdr:to>
      <xdr:col>2</xdr:col>
      <xdr:colOff>792480</xdr:colOff>
      <xdr:row>8</xdr:row>
      <xdr:rowOff>673100</xdr:rowOff>
    </xdr:to>
    <xdr:pic>
      <xdr:nvPicPr>
        <xdr:cNvPr id="20" name="图片 1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31950" y="4445000"/>
          <a:ext cx="74168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58420</xdr:colOff>
      <xdr:row>9</xdr:row>
      <xdr:rowOff>42545</xdr:rowOff>
    </xdr:from>
    <xdr:to>
      <xdr:col>2</xdr:col>
      <xdr:colOff>772160</xdr:colOff>
      <xdr:row>9</xdr:row>
      <xdr:rowOff>633095</xdr:rowOff>
    </xdr:to>
    <xdr:pic>
      <xdr:nvPicPr>
        <xdr:cNvPr id="22" name="图片 2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39570" y="5160645"/>
          <a:ext cx="713740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20320</xdr:colOff>
      <xdr:row>10</xdr:row>
      <xdr:rowOff>36195</xdr:rowOff>
    </xdr:from>
    <xdr:to>
      <xdr:col>2</xdr:col>
      <xdr:colOff>756920</xdr:colOff>
      <xdr:row>10</xdr:row>
      <xdr:rowOff>659130</xdr:rowOff>
    </xdr:to>
    <xdr:pic>
      <xdr:nvPicPr>
        <xdr:cNvPr id="23" name="图片 22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1601470" y="5840095"/>
          <a:ext cx="736600" cy="6229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66675</xdr:colOff>
      <xdr:row>11</xdr:row>
      <xdr:rowOff>50165</xdr:rowOff>
    </xdr:from>
    <xdr:to>
      <xdr:col>2</xdr:col>
      <xdr:colOff>780415</xdr:colOff>
      <xdr:row>11</xdr:row>
      <xdr:rowOff>640715</xdr:rowOff>
    </xdr:to>
    <xdr:pic>
      <xdr:nvPicPr>
        <xdr:cNvPr id="24" name="图片 2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47825" y="6539865"/>
          <a:ext cx="713740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64770</xdr:colOff>
      <xdr:row>12</xdr:row>
      <xdr:rowOff>57785</xdr:rowOff>
    </xdr:from>
    <xdr:to>
      <xdr:col>2</xdr:col>
      <xdr:colOff>768985</xdr:colOff>
      <xdr:row>12</xdr:row>
      <xdr:rowOff>611505</xdr:rowOff>
    </xdr:to>
    <xdr:pic>
      <xdr:nvPicPr>
        <xdr:cNvPr id="25" name="图片 24"/>
        <xdr:cNvPicPr>
          <a:picLocks noChangeAspect="1"/>
        </xdr:cNvPicPr>
      </xdr:nvPicPr>
      <xdr:blipFill>
        <a:blip r:embed="rId7" r:link="rId2"/>
        <a:stretch>
          <a:fillRect/>
        </a:stretch>
      </xdr:blipFill>
      <xdr:spPr>
        <a:xfrm>
          <a:off x="1645920" y="7233285"/>
          <a:ext cx="704215" cy="5537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43815</xdr:colOff>
      <xdr:row>13</xdr:row>
      <xdr:rowOff>20955</xdr:rowOff>
    </xdr:from>
    <xdr:to>
      <xdr:col>2</xdr:col>
      <xdr:colOff>777875</xdr:colOff>
      <xdr:row>13</xdr:row>
      <xdr:rowOff>605155</xdr:rowOff>
    </xdr:to>
    <xdr:pic>
      <xdr:nvPicPr>
        <xdr:cNvPr id="26" name="图片 2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24965" y="7882255"/>
          <a:ext cx="73406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43815</xdr:colOff>
      <xdr:row>14</xdr:row>
      <xdr:rowOff>35560</xdr:rowOff>
    </xdr:from>
    <xdr:to>
      <xdr:col>2</xdr:col>
      <xdr:colOff>777875</xdr:colOff>
      <xdr:row>14</xdr:row>
      <xdr:rowOff>619760</xdr:rowOff>
    </xdr:to>
    <xdr:pic>
      <xdr:nvPicPr>
        <xdr:cNvPr id="27" name="图片 2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24965" y="8582660"/>
          <a:ext cx="73406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59055</xdr:colOff>
      <xdr:row>15</xdr:row>
      <xdr:rowOff>28575</xdr:rowOff>
    </xdr:from>
    <xdr:to>
      <xdr:col>2</xdr:col>
      <xdr:colOff>793115</xdr:colOff>
      <xdr:row>15</xdr:row>
      <xdr:rowOff>612775</xdr:rowOff>
    </xdr:to>
    <xdr:pic>
      <xdr:nvPicPr>
        <xdr:cNvPr id="28" name="图片 2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40205" y="9261475"/>
          <a:ext cx="73406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50800</xdr:colOff>
      <xdr:row>16</xdr:row>
      <xdr:rowOff>43180</xdr:rowOff>
    </xdr:from>
    <xdr:to>
      <xdr:col>2</xdr:col>
      <xdr:colOff>774700</xdr:colOff>
      <xdr:row>16</xdr:row>
      <xdr:rowOff>645160</xdr:rowOff>
    </xdr:to>
    <xdr:pic>
      <xdr:nvPicPr>
        <xdr:cNvPr id="29" name="图片 2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31950" y="9961880"/>
          <a:ext cx="723900" cy="601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35560</xdr:colOff>
      <xdr:row>17</xdr:row>
      <xdr:rowOff>80645</xdr:rowOff>
    </xdr:from>
    <xdr:to>
      <xdr:col>2</xdr:col>
      <xdr:colOff>774700</xdr:colOff>
      <xdr:row>17</xdr:row>
      <xdr:rowOff>643890</xdr:rowOff>
    </xdr:to>
    <xdr:pic>
      <xdr:nvPicPr>
        <xdr:cNvPr id="30" name="图片 2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16710" y="10685145"/>
          <a:ext cx="739140" cy="5632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35560</xdr:colOff>
      <xdr:row>3</xdr:row>
      <xdr:rowOff>109220</xdr:rowOff>
    </xdr:from>
    <xdr:to>
      <xdr:col>11</xdr:col>
      <xdr:colOff>489585</xdr:colOff>
      <xdr:row>3</xdr:row>
      <xdr:rowOff>666750</xdr:rowOff>
    </xdr:to>
    <xdr:pic>
      <xdr:nvPicPr>
        <xdr:cNvPr id="2" name="图片 1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057" b="3597"/>
        <a:stretch>
          <a:fillRect/>
        </a:stretch>
      </xdr:blipFill>
      <xdr:spPr>
        <a:xfrm>
          <a:off x="8839835" y="1074420"/>
          <a:ext cx="454025" cy="557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35560</xdr:colOff>
      <xdr:row>4</xdr:row>
      <xdr:rowOff>109220</xdr:rowOff>
    </xdr:from>
    <xdr:to>
      <xdr:col>11</xdr:col>
      <xdr:colOff>489585</xdr:colOff>
      <xdr:row>4</xdr:row>
      <xdr:rowOff>666750</xdr:rowOff>
    </xdr:to>
    <xdr:pic>
      <xdr:nvPicPr>
        <xdr:cNvPr id="3" name="图片 2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057" b="3597"/>
        <a:stretch>
          <a:fillRect/>
        </a:stretch>
      </xdr:blipFill>
      <xdr:spPr>
        <a:xfrm>
          <a:off x="8839835" y="1760220"/>
          <a:ext cx="454025" cy="557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35560</xdr:colOff>
      <xdr:row>5</xdr:row>
      <xdr:rowOff>109220</xdr:rowOff>
    </xdr:from>
    <xdr:to>
      <xdr:col>11</xdr:col>
      <xdr:colOff>489585</xdr:colOff>
      <xdr:row>5</xdr:row>
      <xdr:rowOff>666750</xdr:rowOff>
    </xdr:to>
    <xdr:pic>
      <xdr:nvPicPr>
        <xdr:cNvPr id="4" name="图片 3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057" b="3597"/>
        <a:stretch>
          <a:fillRect/>
        </a:stretch>
      </xdr:blipFill>
      <xdr:spPr>
        <a:xfrm>
          <a:off x="8839835" y="2446020"/>
          <a:ext cx="454025" cy="557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179705</xdr:colOff>
      <xdr:row>8</xdr:row>
      <xdr:rowOff>412115</xdr:rowOff>
    </xdr:from>
    <xdr:to>
      <xdr:col>11</xdr:col>
      <xdr:colOff>597535</xdr:colOff>
      <xdr:row>8</xdr:row>
      <xdr:rowOff>718185</xdr:rowOff>
    </xdr:to>
    <xdr:pic>
      <xdr:nvPicPr>
        <xdr:cNvPr id="5" name="图片 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8983980" y="4755515"/>
          <a:ext cx="417830" cy="306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154940</xdr:colOff>
      <xdr:row>8</xdr:row>
      <xdr:rowOff>52070</xdr:rowOff>
    </xdr:from>
    <xdr:to>
      <xdr:col>11</xdr:col>
      <xdr:colOff>631190</xdr:colOff>
      <xdr:row>8</xdr:row>
      <xdr:rowOff>381000</xdr:rowOff>
    </xdr:to>
    <xdr:pic>
      <xdr:nvPicPr>
        <xdr:cNvPr id="6" name="图片 5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8959215" y="4395470"/>
          <a:ext cx="476250" cy="328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11</xdr:col>
      <xdr:colOff>45085</xdr:colOff>
      <xdr:row>6</xdr:row>
      <xdr:rowOff>99060</xdr:rowOff>
    </xdr:from>
    <xdr:to>
      <xdr:col>11</xdr:col>
      <xdr:colOff>787400</xdr:colOff>
      <xdr:row>6</xdr:row>
      <xdr:rowOff>467995</xdr:rowOff>
    </xdr:to>
    <xdr:pic>
      <xdr:nvPicPr>
        <xdr:cNvPr id="7" name="图片 6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8849360" y="3121660"/>
          <a:ext cx="742315" cy="368935"/>
        </a:xfrm>
        <a:prstGeom prst="rect">
          <a:avLst/>
        </a:prstGeom>
      </xdr:spPr>
    </xdr:pic>
    <xdr:clientData/>
  </xdr:twoCellAnchor>
  <xdr:twoCellAnchor>
    <xdr:from>
      <xdr:col>11</xdr:col>
      <xdr:colOff>45085</xdr:colOff>
      <xdr:row>7</xdr:row>
      <xdr:rowOff>99060</xdr:rowOff>
    </xdr:from>
    <xdr:to>
      <xdr:col>11</xdr:col>
      <xdr:colOff>787400</xdr:colOff>
      <xdr:row>7</xdr:row>
      <xdr:rowOff>467995</xdr:rowOff>
    </xdr:to>
    <xdr:pic>
      <xdr:nvPicPr>
        <xdr:cNvPr id="8" name="图片 7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8849360" y="3756660"/>
          <a:ext cx="742315" cy="368935"/>
        </a:xfrm>
        <a:prstGeom prst="rect">
          <a:avLst/>
        </a:prstGeom>
      </xdr:spPr>
    </xdr:pic>
    <xdr:clientData/>
  </xdr:twoCellAnchor>
  <xdr:twoCellAnchor editAs="oneCell">
    <xdr:from>
      <xdr:col>11</xdr:col>
      <xdr:colOff>57150</xdr:colOff>
      <xdr:row>10</xdr:row>
      <xdr:rowOff>182245</xdr:rowOff>
    </xdr:from>
    <xdr:to>
      <xdr:col>11</xdr:col>
      <xdr:colOff>711200</xdr:colOff>
      <xdr:row>10</xdr:row>
      <xdr:rowOff>550545</xdr:rowOff>
    </xdr:to>
    <xdr:pic>
      <xdr:nvPicPr>
        <xdr:cNvPr id="9" name="图片 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8861425" y="5986145"/>
          <a:ext cx="654050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91440</xdr:colOff>
      <xdr:row>9</xdr:row>
      <xdr:rowOff>95885</xdr:rowOff>
    </xdr:from>
    <xdr:to>
      <xdr:col>11</xdr:col>
      <xdr:colOff>641350</xdr:colOff>
      <xdr:row>9</xdr:row>
      <xdr:rowOff>556260</xdr:rowOff>
    </xdr:to>
    <xdr:pic>
      <xdr:nvPicPr>
        <xdr:cNvPr id="10" name="图片 9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8895715" y="5213985"/>
          <a:ext cx="549910" cy="460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91440</xdr:colOff>
      <xdr:row>11</xdr:row>
      <xdr:rowOff>95885</xdr:rowOff>
    </xdr:from>
    <xdr:to>
      <xdr:col>11</xdr:col>
      <xdr:colOff>641350</xdr:colOff>
      <xdr:row>11</xdr:row>
      <xdr:rowOff>556260</xdr:rowOff>
    </xdr:to>
    <xdr:pic>
      <xdr:nvPicPr>
        <xdr:cNvPr id="11" name="图片 1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8895715" y="6585585"/>
          <a:ext cx="549910" cy="460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98425</xdr:colOff>
      <xdr:row>13</xdr:row>
      <xdr:rowOff>161290</xdr:rowOff>
    </xdr:from>
    <xdr:to>
      <xdr:col>11</xdr:col>
      <xdr:colOff>725170</xdr:colOff>
      <xdr:row>13</xdr:row>
      <xdr:rowOff>542925</xdr:rowOff>
    </xdr:to>
    <xdr:pic>
      <xdr:nvPicPr>
        <xdr:cNvPr id="21" name="图片 2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8902700" y="802259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98425</xdr:colOff>
      <xdr:row>14</xdr:row>
      <xdr:rowOff>161290</xdr:rowOff>
    </xdr:from>
    <xdr:to>
      <xdr:col>11</xdr:col>
      <xdr:colOff>725170</xdr:colOff>
      <xdr:row>14</xdr:row>
      <xdr:rowOff>542925</xdr:rowOff>
    </xdr:to>
    <xdr:pic>
      <xdr:nvPicPr>
        <xdr:cNvPr id="31" name="图片 3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8902700" y="870839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98425</xdr:colOff>
      <xdr:row>15</xdr:row>
      <xdr:rowOff>161290</xdr:rowOff>
    </xdr:from>
    <xdr:to>
      <xdr:col>11</xdr:col>
      <xdr:colOff>725170</xdr:colOff>
      <xdr:row>15</xdr:row>
      <xdr:rowOff>542925</xdr:rowOff>
    </xdr:to>
    <xdr:pic>
      <xdr:nvPicPr>
        <xdr:cNvPr id="32" name="图片 31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8902700" y="9394190"/>
          <a:ext cx="626745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46990</xdr:colOff>
      <xdr:row>16</xdr:row>
      <xdr:rowOff>123190</xdr:rowOff>
    </xdr:from>
    <xdr:to>
      <xdr:col>11</xdr:col>
      <xdr:colOff>648970</xdr:colOff>
      <xdr:row>16</xdr:row>
      <xdr:rowOff>525780</xdr:rowOff>
    </xdr:to>
    <xdr:pic>
      <xdr:nvPicPr>
        <xdr:cNvPr id="33" name="图片 3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8851265" y="10041890"/>
          <a:ext cx="601980" cy="402590"/>
        </a:xfrm>
        <a:prstGeom prst="rect">
          <a:avLst/>
        </a:prstGeom>
      </xdr:spPr>
    </xdr:pic>
    <xdr:clientData/>
  </xdr:twoCellAnchor>
  <xdr:twoCellAnchor editAs="oneCell">
    <xdr:from>
      <xdr:col>11</xdr:col>
      <xdr:colOff>46990</xdr:colOff>
      <xdr:row>17</xdr:row>
      <xdr:rowOff>123190</xdr:rowOff>
    </xdr:from>
    <xdr:to>
      <xdr:col>11</xdr:col>
      <xdr:colOff>648970</xdr:colOff>
      <xdr:row>17</xdr:row>
      <xdr:rowOff>525780</xdr:rowOff>
    </xdr:to>
    <xdr:pic>
      <xdr:nvPicPr>
        <xdr:cNvPr id="34" name="图片 33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8851265" y="10727690"/>
          <a:ext cx="601980" cy="402590"/>
        </a:xfrm>
        <a:prstGeom prst="rect">
          <a:avLst/>
        </a:prstGeom>
      </xdr:spPr>
    </xdr:pic>
    <xdr:clientData/>
  </xdr:twoCellAnchor>
  <xdr:twoCellAnchor>
    <xdr:from>
      <xdr:col>11</xdr:col>
      <xdr:colOff>171450</xdr:colOff>
      <xdr:row>12</xdr:row>
      <xdr:rowOff>64135</xdr:rowOff>
    </xdr:from>
    <xdr:to>
      <xdr:col>11</xdr:col>
      <xdr:colOff>625475</xdr:colOff>
      <xdr:row>12</xdr:row>
      <xdr:rowOff>530225</xdr:rowOff>
    </xdr:to>
    <xdr:pic>
      <xdr:nvPicPr>
        <xdr:cNvPr id="35" name="图片 34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8975725" y="7239635"/>
          <a:ext cx="454025" cy="4660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6"/>
  <sheetViews>
    <sheetView workbookViewId="0">
      <selection activeCell="F3" sqref="F3"/>
    </sheetView>
  </sheetViews>
  <sheetFormatPr defaultColWidth="8.88888888888889" defaultRowHeight="14.4" outlineLevelRow="5" outlineLevelCol="3"/>
  <cols>
    <col min="1" max="4" width="20.7777777777778" customWidth="1"/>
  </cols>
  <sheetData>
    <row r="1" ht="30" customHeight="1" spans="1:4">
      <c r="A1" s="23" t="s">
        <v>0</v>
      </c>
      <c r="B1" s="23"/>
      <c r="C1" s="23"/>
      <c r="D1" s="23"/>
    </row>
    <row r="2" ht="30" customHeight="1" spans="1:4">
      <c r="A2" s="23" t="s">
        <v>1</v>
      </c>
      <c r="B2" s="23" t="s">
        <v>2</v>
      </c>
      <c r="C2" s="23" t="s">
        <v>3</v>
      </c>
      <c r="D2" s="23" t="s">
        <v>4</v>
      </c>
    </row>
    <row r="3" ht="30" customHeight="1" spans="1:4">
      <c r="A3" s="23">
        <v>1</v>
      </c>
      <c r="B3" s="23" t="s">
        <v>5</v>
      </c>
      <c r="C3" s="37">
        <f>低端!P16</f>
        <v>0</v>
      </c>
      <c r="D3" s="23"/>
    </row>
    <row r="4" ht="30" customHeight="1" spans="1:4">
      <c r="A4" s="23">
        <v>2</v>
      </c>
      <c r="B4" s="23" t="s">
        <v>6</v>
      </c>
      <c r="C4" s="37">
        <f>中端!P19</f>
        <v>0</v>
      </c>
      <c r="D4" s="23"/>
    </row>
    <row r="5" ht="30" customHeight="1" spans="1:4">
      <c r="A5" s="23">
        <v>3</v>
      </c>
      <c r="B5" s="23" t="s">
        <v>7</v>
      </c>
      <c r="C5" s="37">
        <f>高端!T19</f>
        <v>0</v>
      </c>
      <c r="D5" s="23"/>
    </row>
    <row r="6" ht="30" customHeight="1" spans="1:4">
      <c r="A6" s="23">
        <v>4</v>
      </c>
      <c r="B6" s="23" t="s">
        <v>8</v>
      </c>
      <c r="C6" s="37">
        <f>SUM(C3:C5)</f>
        <v>0</v>
      </c>
      <c r="D6" s="23"/>
    </row>
  </sheetData>
  <mergeCells count="1">
    <mergeCell ref="A1:D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6"/>
  <sheetViews>
    <sheetView view="pageBreakPreview" zoomScale="88" zoomScaleNormal="100" topLeftCell="A4" workbookViewId="0">
      <selection activeCell="O4" sqref="O4:O15"/>
    </sheetView>
  </sheetViews>
  <sheetFormatPr defaultColWidth="9" defaultRowHeight="14.4"/>
  <cols>
    <col min="1" max="1" width="6.25925925925926" style="29" customWidth="1"/>
    <col min="2" max="2" width="16" style="30" customWidth="1"/>
    <col min="3" max="3" width="13.8148148148148" style="31" customWidth="1"/>
    <col min="4" max="4" width="9.40740740740741" style="31" customWidth="1"/>
    <col min="5" max="5" width="12.8240740740741" style="31" customWidth="1"/>
    <col min="6" max="6" width="12.8518518518519" style="31" customWidth="1"/>
    <col min="7" max="7" width="13.6574074074074" style="31" customWidth="1"/>
    <col min="8" max="8" width="11.6481481481481" style="31" customWidth="1"/>
    <col min="9" max="12" width="9.61111111111111" style="31" customWidth="1"/>
    <col min="13" max="16" width="9.73148148148148" style="31" customWidth="1"/>
    <col min="17" max="16384" width="9" style="32"/>
  </cols>
  <sheetData>
    <row r="1" ht="35" customHeight="1" spans="1:17">
      <c r="A1" s="8" t="s">
        <v>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</row>
    <row r="2" ht="35" customHeight="1" spans="1:17">
      <c r="A2" s="9" t="s">
        <v>10</v>
      </c>
      <c r="B2" s="10"/>
      <c r="C2" s="10"/>
      <c r="D2" s="10"/>
      <c r="E2" s="10"/>
      <c r="F2" s="10"/>
      <c r="G2" s="9" t="s">
        <v>11</v>
      </c>
      <c r="H2" s="10"/>
      <c r="I2" s="10"/>
      <c r="J2" s="10"/>
      <c r="K2" s="10"/>
      <c r="L2" s="10"/>
      <c r="M2" s="9"/>
      <c r="N2" s="10"/>
      <c r="O2" s="10"/>
      <c r="P2" s="10"/>
      <c r="Q2" s="35"/>
    </row>
    <row r="3" ht="42.75" customHeight="1" spans="1:17">
      <c r="A3" s="11" t="s">
        <v>1</v>
      </c>
      <c r="B3" s="11" t="s">
        <v>12</v>
      </c>
      <c r="C3" s="11" t="s">
        <v>13</v>
      </c>
      <c r="D3" s="11" t="s">
        <v>14</v>
      </c>
      <c r="E3" s="11" t="s">
        <v>15</v>
      </c>
      <c r="F3" s="11" t="s">
        <v>16</v>
      </c>
      <c r="G3" s="11" t="s">
        <v>17</v>
      </c>
      <c r="H3" s="11" t="s">
        <v>13</v>
      </c>
      <c r="I3" s="11" t="s">
        <v>14</v>
      </c>
      <c r="J3" s="11" t="s">
        <v>15</v>
      </c>
      <c r="K3" s="11" t="s">
        <v>18</v>
      </c>
      <c r="L3" s="11" t="s">
        <v>19</v>
      </c>
      <c r="M3" s="11" t="s">
        <v>20</v>
      </c>
      <c r="N3" s="11" t="s">
        <v>21</v>
      </c>
      <c r="O3" s="11" t="s">
        <v>22</v>
      </c>
      <c r="P3" s="11" t="s">
        <v>23</v>
      </c>
      <c r="Q3" s="11" t="s">
        <v>4</v>
      </c>
    </row>
    <row r="4" ht="59" customHeight="1" spans="1:17">
      <c r="A4" s="13">
        <v>1</v>
      </c>
      <c r="B4" s="13" t="s">
        <v>24</v>
      </c>
      <c r="C4" s="13"/>
      <c r="D4" s="13" t="s">
        <v>25</v>
      </c>
      <c r="E4" s="14" t="s">
        <v>26</v>
      </c>
      <c r="F4" s="13" t="s">
        <v>27</v>
      </c>
      <c r="G4" s="14" t="s">
        <v>28</v>
      </c>
      <c r="H4" s="13"/>
      <c r="I4" s="13" t="s">
        <v>25</v>
      </c>
      <c r="J4" s="14" t="s">
        <v>29</v>
      </c>
      <c r="K4" s="28" t="s">
        <v>30</v>
      </c>
      <c r="L4" s="13">
        <v>110</v>
      </c>
      <c r="M4" s="13">
        <v>770</v>
      </c>
      <c r="N4" s="13" t="s">
        <v>31</v>
      </c>
      <c r="O4" s="13"/>
      <c r="P4" s="13">
        <f>O4*M4</f>
        <v>0</v>
      </c>
      <c r="Q4" s="13"/>
    </row>
    <row r="5" ht="59" customHeight="1" spans="1:17">
      <c r="A5" s="13">
        <v>2</v>
      </c>
      <c r="B5" s="13" t="s">
        <v>32</v>
      </c>
      <c r="C5" s="13"/>
      <c r="D5" s="13" t="s">
        <v>33</v>
      </c>
      <c r="E5" s="14" t="s">
        <v>26</v>
      </c>
      <c r="F5" s="13" t="s">
        <v>27</v>
      </c>
      <c r="G5" s="13" t="s">
        <v>34</v>
      </c>
      <c r="H5" s="13"/>
      <c r="I5" s="13" t="s">
        <v>33</v>
      </c>
      <c r="J5" s="14" t="s">
        <v>29</v>
      </c>
      <c r="K5" s="13" t="s">
        <v>35</v>
      </c>
      <c r="L5" s="13" t="s">
        <v>27</v>
      </c>
      <c r="M5" s="13">
        <v>4247</v>
      </c>
      <c r="N5" s="13" t="s">
        <v>31</v>
      </c>
      <c r="O5" s="13"/>
      <c r="P5" s="13">
        <f t="shared" ref="P5:P15" si="0">O5*M5</f>
        <v>0</v>
      </c>
      <c r="Q5" s="13"/>
    </row>
    <row r="6" ht="59" customHeight="1" spans="1:17">
      <c r="A6" s="13">
        <v>3</v>
      </c>
      <c r="B6" s="13" t="s">
        <v>36</v>
      </c>
      <c r="C6" s="13"/>
      <c r="D6" s="13" t="s">
        <v>37</v>
      </c>
      <c r="E6" s="14" t="s">
        <v>26</v>
      </c>
      <c r="F6" s="13" t="s">
        <v>38</v>
      </c>
      <c r="G6" s="13" t="s">
        <v>39</v>
      </c>
      <c r="H6" s="13"/>
      <c r="I6" s="13" t="s">
        <v>37</v>
      </c>
      <c r="J6" s="14" t="s">
        <v>29</v>
      </c>
      <c r="K6" s="13" t="s">
        <v>40</v>
      </c>
      <c r="L6" s="13" t="s">
        <v>41</v>
      </c>
      <c r="M6" s="13">
        <v>5557</v>
      </c>
      <c r="N6" s="13" t="s">
        <v>31</v>
      </c>
      <c r="O6" s="13"/>
      <c r="P6" s="13">
        <f t="shared" si="0"/>
        <v>0</v>
      </c>
      <c r="Q6" s="13"/>
    </row>
    <row r="7" ht="59" customHeight="1" spans="1:17">
      <c r="A7" s="13">
        <v>4</v>
      </c>
      <c r="B7" s="13" t="s">
        <v>42</v>
      </c>
      <c r="C7" s="13"/>
      <c r="D7" s="13" t="s">
        <v>37</v>
      </c>
      <c r="E7" s="14" t="s">
        <v>26</v>
      </c>
      <c r="F7" s="13" t="s">
        <v>27</v>
      </c>
      <c r="G7" s="13" t="s">
        <v>43</v>
      </c>
      <c r="H7" s="13"/>
      <c r="I7" s="13" t="s">
        <v>25</v>
      </c>
      <c r="J7" s="14" t="s">
        <v>29</v>
      </c>
      <c r="K7" s="28" t="s">
        <v>30</v>
      </c>
      <c r="L7" s="13" t="s">
        <v>44</v>
      </c>
      <c r="M7" s="13">
        <v>6160</v>
      </c>
      <c r="N7" s="13" t="s">
        <v>31</v>
      </c>
      <c r="O7" s="13"/>
      <c r="P7" s="13">
        <f t="shared" si="0"/>
        <v>0</v>
      </c>
      <c r="Q7" s="13"/>
    </row>
    <row r="8" ht="59" customHeight="1" spans="1:17">
      <c r="A8" s="13">
        <v>5</v>
      </c>
      <c r="B8" s="13" t="s">
        <v>45</v>
      </c>
      <c r="C8" s="13"/>
      <c r="D8" s="13">
        <v>24</v>
      </c>
      <c r="E8" s="14" t="s">
        <v>26</v>
      </c>
      <c r="F8" s="13" t="s">
        <v>27</v>
      </c>
      <c r="G8" s="13" t="s">
        <v>46</v>
      </c>
      <c r="H8" s="13"/>
      <c r="I8" s="13" t="s">
        <v>47</v>
      </c>
      <c r="J8" s="14" t="s">
        <v>29</v>
      </c>
      <c r="K8" s="13" t="s">
        <v>48</v>
      </c>
      <c r="L8" s="13" t="s">
        <v>49</v>
      </c>
      <c r="M8" s="13">
        <v>725</v>
      </c>
      <c r="N8" s="13" t="s">
        <v>31</v>
      </c>
      <c r="O8" s="13"/>
      <c r="P8" s="13">
        <f t="shared" si="0"/>
        <v>0</v>
      </c>
      <c r="Q8" s="13"/>
    </row>
    <row r="9" ht="59" customHeight="1" spans="1:17">
      <c r="A9" s="13">
        <v>6</v>
      </c>
      <c r="B9" s="13" t="s">
        <v>45</v>
      </c>
      <c r="C9" s="13"/>
      <c r="D9" s="13">
        <v>18</v>
      </c>
      <c r="E9" s="14" t="s">
        <v>26</v>
      </c>
      <c r="F9" s="13" t="s">
        <v>27</v>
      </c>
      <c r="G9" s="13" t="s">
        <v>50</v>
      </c>
      <c r="H9" s="13"/>
      <c r="I9" s="13" t="s">
        <v>51</v>
      </c>
      <c r="J9" s="14" t="s">
        <v>29</v>
      </c>
      <c r="K9" s="13" t="s">
        <v>48</v>
      </c>
      <c r="L9" s="13" t="s">
        <v>52</v>
      </c>
      <c r="M9" s="13">
        <v>81</v>
      </c>
      <c r="N9" s="13" t="s">
        <v>31</v>
      </c>
      <c r="O9" s="13"/>
      <c r="P9" s="13">
        <f t="shared" si="0"/>
        <v>0</v>
      </c>
      <c r="Q9" s="13"/>
    </row>
    <row r="10" ht="59" customHeight="1" spans="1:17">
      <c r="A10" s="13">
        <v>7</v>
      </c>
      <c r="B10" s="13" t="s">
        <v>53</v>
      </c>
      <c r="C10"/>
      <c r="D10" s="13" t="s">
        <v>33</v>
      </c>
      <c r="E10" s="14" t="s">
        <v>26</v>
      </c>
      <c r="F10" s="13" t="s">
        <v>27</v>
      </c>
      <c r="G10" s="14" t="s">
        <v>54</v>
      </c>
      <c r="H10" s="13"/>
      <c r="I10" s="13" t="s">
        <v>55</v>
      </c>
      <c r="J10" s="14" t="s">
        <v>29</v>
      </c>
      <c r="K10" s="13" t="s">
        <v>48</v>
      </c>
      <c r="L10" s="13" t="s">
        <v>27</v>
      </c>
      <c r="M10" s="13">
        <v>26362.4</v>
      </c>
      <c r="N10" s="13" t="s">
        <v>56</v>
      </c>
      <c r="O10" s="13"/>
      <c r="P10" s="13">
        <f t="shared" si="0"/>
        <v>0</v>
      </c>
      <c r="Q10" s="13"/>
    </row>
    <row r="11" ht="59" customHeight="1" spans="1:17">
      <c r="A11" s="13">
        <v>8</v>
      </c>
      <c r="B11" s="13" t="s">
        <v>57</v>
      </c>
      <c r="C11"/>
      <c r="D11" s="13" t="s">
        <v>25</v>
      </c>
      <c r="E11" s="14" t="s">
        <v>26</v>
      </c>
      <c r="F11" s="13" t="s">
        <v>27</v>
      </c>
      <c r="G11" s="14" t="s">
        <v>58</v>
      </c>
      <c r="H11" s="13"/>
      <c r="I11" s="13" t="s">
        <v>25</v>
      </c>
      <c r="J11" s="14" t="s">
        <v>29</v>
      </c>
      <c r="K11" s="13" t="s">
        <v>48</v>
      </c>
      <c r="L11" s="13" t="s">
        <v>27</v>
      </c>
      <c r="M11" s="13">
        <v>4188.4</v>
      </c>
      <c r="N11" s="13" t="s">
        <v>56</v>
      </c>
      <c r="O11" s="13"/>
      <c r="P11" s="13">
        <f t="shared" si="0"/>
        <v>0</v>
      </c>
      <c r="Q11" s="13"/>
    </row>
    <row r="12" ht="59" customHeight="1" spans="1:17">
      <c r="A12" s="13">
        <v>9</v>
      </c>
      <c r="B12" s="13" t="s">
        <v>59</v>
      </c>
      <c r="C12" s="13"/>
      <c r="D12" s="13" t="s">
        <v>27</v>
      </c>
      <c r="E12" s="13" t="s">
        <v>27</v>
      </c>
      <c r="F12" s="13" t="s">
        <v>27</v>
      </c>
      <c r="G12" s="13" t="s">
        <v>59</v>
      </c>
      <c r="H12" s="13"/>
      <c r="I12" s="13" t="s">
        <v>27</v>
      </c>
      <c r="J12" s="13" t="s">
        <v>27</v>
      </c>
      <c r="K12" s="13" t="s">
        <v>27</v>
      </c>
      <c r="L12" s="13" t="s">
        <v>27</v>
      </c>
      <c r="M12" s="13">
        <v>324</v>
      </c>
      <c r="N12" s="13" t="s">
        <v>56</v>
      </c>
      <c r="O12" s="13"/>
      <c r="P12" s="13">
        <f t="shared" si="0"/>
        <v>0</v>
      </c>
      <c r="Q12" s="13"/>
    </row>
    <row r="13" ht="59" customHeight="1" spans="1:17">
      <c r="A13" s="13">
        <v>10</v>
      </c>
      <c r="B13" s="13" t="s">
        <v>60</v>
      </c>
      <c r="C13"/>
      <c r="D13" s="13" t="s">
        <v>61</v>
      </c>
      <c r="E13" s="13" t="s">
        <v>27</v>
      </c>
      <c r="F13" s="13" t="s">
        <v>27</v>
      </c>
      <c r="G13" s="13" t="s">
        <v>62</v>
      </c>
      <c r="H13" s="14"/>
      <c r="I13" s="13"/>
      <c r="J13" s="13" t="s">
        <v>27</v>
      </c>
      <c r="K13" s="13" t="s">
        <v>27</v>
      </c>
      <c r="L13" s="13" t="s">
        <v>27</v>
      </c>
      <c r="M13" s="13">
        <v>1662</v>
      </c>
      <c r="N13" s="13" t="s">
        <v>31</v>
      </c>
      <c r="O13" s="13"/>
      <c r="P13" s="13">
        <f t="shared" si="0"/>
        <v>0</v>
      </c>
      <c r="Q13" s="13"/>
    </row>
    <row r="14" ht="59" customHeight="1" spans="1:17">
      <c r="A14" s="13">
        <v>11</v>
      </c>
      <c r="B14" s="13" t="s">
        <v>60</v>
      </c>
      <c r="C14"/>
      <c r="D14" s="13" t="s">
        <v>63</v>
      </c>
      <c r="E14" s="13" t="s">
        <v>27</v>
      </c>
      <c r="F14" s="13" t="s">
        <v>27</v>
      </c>
      <c r="G14" s="13" t="s">
        <v>64</v>
      </c>
      <c r="H14" s="13"/>
      <c r="I14" s="13"/>
      <c r="J14" s="13" t="s">
        <v>27</v>
      </c>
      <c r="K14" s="13" t="s">
        <v>27</v>
      </c>
      <c r="L14" s="13" t="s">
        <v>27</v>
      </c>
      <c r="M14" s="13">
        <v>3206</v>
      </c>
      <c r="N14" s="13" t="s">
        <v>31</v>
      </c>
      <c r="O14" s="13"/>
      <c r="P14" s="13">
        <f t="shared" si="0"/>
        <v>0</v>
      </c>
      <c r="Q14" s="13"/>
    </row>
    <row r="15" ht="59" customHeight="1" spans="1:17">
      <c r="A15" s="13">
        <v>12</v>
      </c>
      <c r="B15" s="13" t="s">
        <v>60</v>
      </c>
      <c r="C15" s="13"/>
      <c r="D15" s="13" t="s">
        <v>65</v>
      </c>
      <c r="E15" s="13" t="s">
        <v>27</v>
      </c>
      <c r="F15" s="13" t="s">
        <v>27</v>
      </c>
      <c r="G15" s="13" t="s">
        <v>66</v>
      </c>
      <c r="H15" s="13"/>
      <c r="I15" s="13"/>
      <c r="J15" s="13" t="s">
        <v>27</v>
      </c>
      <c r="K15" s="13" t="s">
        <v>27</v>
      </c>
      <c r="L15" s="13" t="s">
        <v>27</v>
      </c>
      <c r="M15" s="13">
        <v>500</v>
      </c>
      <c r="N15" s="13" t="s">
        <v>31</v>
      </c>
      <c r="O15" s="13"/>
      <c r="P15" s="13">
        <f t="shared" si="0"/>
        <v>0</v>
      </c>
      <c r="Q15" s="13"/>
    </row>
    <row r="16" ht="36" customHeight="1" spans="1:17">
      <c r="A16" s="33">
        <v>13</v>
      </c>
      <c r="B16" s="33" t="s">
        <v>67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4">
        <f>SUM(P4:P15)</f>
        <v>0</v>
      </c>
      <c r="Q16" s="36"/>
    </row>
  </sheetData>
  <mergeCells count="5">
    <mergeCell ref="A1:Q1"/>
    <mergeCell ref="A2:F2"/>
    <mergeCell ref="G2:L2"/>
    <mergeCell ref="M2:Q2"/>
    <mergeCell ref="B16:O16"/>
  </mergeCells>
  <pageMargins left="0.55" right="0.471527777777778" top="0.511805555555556" bottom="0.55" header="0.275" footer="0.275"/>
  <pageSetup paperSize="9" scale="39" orientation="landscape"/>
  <headerFooter>
    <oddHeader>&amp;L&amp;"Calibri"&amp;10&amp;K000000Signify Classified - Internal&amp;1#</oddHeader>
    <oddFooter>&amp;C&amp;P/&amp;N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9"/>
  <sheetViews>
    <sheetView view="pageBreakPreview" zoomScaleNormal="97" workbookViewId="0">
      <selection activeCell="O4" sqref="O4:O18"/>
    </sheetView>
  </sheetViews>
  <sheetFormatPr defaultColWidth="8.73148148148148" defaultRowHeight="14.4"/>
  <cols>
    <col min="1" max="1" width="6.2962962962963" customWidth="1"/>
    <col min="2" max="2" width="14.8611111111111" customWidth="1"/>
    <col min="3" max="3" width="14.7314814814815" customWidth="1"/>
    <col min="4" max="4" width="10.25" customWidth="1"/>
    <col min="5" max="5" width="13.462962962963" customWidth="1"/>
    <col min="6" max="6" width="10.1574074074074" customWidth="1"/>
    <col min="7" max="7" width="15.3518518518519" customWidth="1"/>
    <col min="8" max="8" width="12.0462962962963" customWidth="1"/>
    <col min="16" max="16" width="11.7777777777778"/>
  </cols>
  <sheetData>
    <row r="1" ht="20.4" spans="1:17">
      <c r="A1" s="8" t="s">
        <v>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</row>
    <row r="2" ht="20.4" spans="1:17">
      <c r="A2" s="9" t="s">
        <v>10</v>
      </c>
      <c r="B2" s="10"/>
      <c r="C2" s="10"/>
      <c r="D2" s="10"/>
      <c r="E2" s="10"/>
      <c r="F2" s="10"/>
      <c r="G2" s="9" t="s">
        <v>11</v>
      </c>
      <c r="H2" s="10"/>
      <c r="I2" s="10"/>
      <c r="J2" s="10"/>
      <c r="K2" s="10"/>
      <c r="L2" s="10"/>
      <c r="M2" s="24"/>
      <c r="N2" s="24"/>
      <c r="O2" s="24"/>
      <c r="P2" s="24"/>
      <c r="Q2" s="25"/>
    </row>
    <row r="3" ht="28" customHeight="1" spans="1:17">
      <c r="A3" s="11" t="s">
        <v>1</v>
      </c>
      <c r="B3" s="11" t="s">
        <v>12</v>
      </c>
      <c r="C3" s="11" t="s">
        <v>13</v>
      </c>
      <c r="D3" s="11" t="s">
        <v>68</v>
      </c>
      <c r="E3" s="11" t="s">
        <v>15</v>
      </c>
      <c r="F3" s="11" t="s">
        <v>16</v>
      </c>
      <c r="G3" s="11" t="s">
        <v>17</v>
      </c>
      <c r="H3" s="11" t="s">
        <v>13</v>
      </c>
      <c r="I3" s="11" t="s">
        <v>14</v>
      </c>
      <c r="J3" s="11" t="s">
        <v>15</v>
      </c>
      <c r="K3" s="11" t="s">
        <v>18</v>
      </c>
      <c r="L3" s="11" t="s">
        <v>19</v>
      </c>
      <c r="M3" s="11" t="s">
        <v>20</v>
      </c>
      <c r="N3" s="11" t="s">
        <v>21</v>
      </c>
      <c r="O3" s="11" t="s">
        <v>22</v>
      </c>
      <c r="P3" s="11" t="s">
        <v>23</v>
      </c>
      <c r="Q3" s="11" t="s">
        <v>4</v>
      </c>
    </row>
    <row r="4" ht="61" customHeight="1" spans="1:17">
      <c r="A4" s="14">
        <v>1</v>
      </c>
      <c r="B4" s="14" t="s">
        <v>69</v>
      </c>
      <c r="C4" s="14"/>
      <c r="D4" s="14">
        <v>5</v>
      </c>
      <c r="E4" s="14" t="s">
        <v>26</v>
      </c>
      <c r="F4" s="14" t="s">
        <v>27</v>
      </c>
      <c r="G4" s="14" t="s">
        <v>28</v>
      </c>
      <c r="H4" s="13"/>
      <c r="I4" s="13" t="s">
        <v>25</v>
      </c>
      <c r="J4" s="14" t="s">
        <v>29</v>
      </c>
      <c r="K4" s="28" t="s">
        <v>30</v>
      </c>
      <c r="L4" s="13">
        <v>110</v>
      </c>
      <c r="M4" s="14">
        <v>441</v>
      </c>
      <c r="N4" s="14" t="s">
        <v>31</v>
      </c>
      <c r="O4" s="14"/>
      <c r="P4" s="14">
        <f>O4*M4</f>
        <v>0</v>
      </c>
      <c r="Q4" s="14"/>
    </row>
    <row r="5" ht="61" customHeight="1" spans="1:17">
      <c r="A5" s="14">
        <v>2</v>
      </c>
      <c r="B5" s="14" t="s">
        <v>70</v>
      </c>
      <c r="C5" s="16"/>
      <c r="D5" s="14">
        <v>9</v>
      </c>
      <c r="E5" s="14" t="s">
        <v>26</v>
      </c>
      <c r="F5" s="14" t="s">
        <v>27</v>
      </c>
      <c r="G5" s="14" t="s">
        <v>71</v>
      </c>
      <c r="H5" s="14"/>
      <c r="I5" s="14" t="s">
        <v>33</v>
      </c>
      <c r="J5" s="14" t="s">
        <v>29</v>
      </c>
      <c r="K5" s="14" t="s">
        <v>72</v>
      </c>
      <c r="L5" s="14">
        <v>75</v>
      </c>
      <c r="M5" s="14">
        <v>22427</v>
      </c>
      <c r="N5" s="14" t="s">
        <v>31</v>
      </c>
      <c r="O5" s="14"/>
      <c r="P5" s="14">
        <f t="shared" ref="P5:P18" si="0">O5*M5</f>
        <v>0</v>
      </c>
      <c r="Q5" s="14"/>
    </row>
    <row r="6" ht="61" customHeight="1" spans="1:17">
      <c r="A6" s="14">
        <v>3</v>
      </c>
      <c r="B6" s="14" t="s">
        <v>73</v>
      </c>
      <c r="C6" s="16"/>
      <c r="D6" s="14" t="s">
        <v>74</v>
      </c>
      <c r="E6" s="14" t="s">
        <v>26</v>
      </c>
      <c r="F6" s="14" t="s">
        <v>38</v>
      </c>
      <c r="G6" s="14" t="s">
        <v>54</v>
      </c>
      <c r="H6" s="13"/>
      <c r="I6" s="13" t="s">
        <v>55</v>
      </c>
      <c r="J6" s="14" t="s">
        <v>29</v>
      </c>
      <c r="K6" s="13" t="s">
        <v>48</v>
      </c>
      <c r="L6" s="13" t="s">
        <v>27</v>
      </c>
      <c r="M6" s="14">
        <v>26114</v>
      </c>
      <c r="N6" s="14" t="s">
        <v>56</v>
      </c>
      <c r="O6" s="14"/>
      <c r="P6" s="14">
        <f t="shared" si="0"/>
        <v>0</v>
      </c>
      <c r="Q6" s="14"/>
    </row>
    <row r="7" ht="61" customHeight="1" spans="1:17">
      <c r="A7" s="14">
        <v>4</v>
      </c>
      <c r="B7" s="14" t="s">
        <v>75</v>
      </c>
      <c r="C7" s="14"/>
      <c r="D7" s="14" t="s">
        <v>27</v>
      </c>
      <c r="E7" s="14" t="s">
        <v>26</v>
      </c>
      <c r="F7" s="14" t="s">
        <v>27</v>
      </c>
      <c r="G7" s="13" t="s">
        <v>59</v>
      </c>
      <c r="H7" s="13"/>
      <c r="I7" s="13" t="s">
        <v>27</v>
      </c>
      <c r="J7" s="13" t="s">
        <v>27</v>
      </c>
      <c r="K7" s="13" t="s">
        <v>27</v>
      </c>
      <c r="L7" s="13" t="s">
        <v>27</v>
      </c>
      <c r="M7" s="14">
        <v>26114</v>
      </c>
      <c r="N7" s="14" t="s">
        <v>56</v>
      </c>
      <c r="O7" s="14"/>
      <c r="P7" s="14">
        <f t="shared" si="0"/>
        <v>0</v>
      </c>
      <c r="Q7" s="14"/>
    </row>
    <row r="8" ht="61" customHeight="1" spans="1:17">
      <c r="A8" s="14">
        <v>5</v>
      </c>
      <c r="B8" s="14" t="s">
        <v>76</v>
      </c>
      <c r="C8" s="16"/>
      <c r="D8" s="14" t="s">
        <v>74</v>
      </c>
      <c r="E8" s="14" t="s">
        <v>26</v>
      </c>
      <c r="F8" s="14" t="s">
        <v>27</v>
      </c>
      <c r="G8" s="14" t="s">
        <v>54</v>
      </c>
      <c r="H8" s="13"/>
      <c r="I8" s="13" t="s">
        <v>55</v>
      </c>
      <c r="J8" s="14" t="s">
        <v>29</v>
      </c>
      <c r="K8" s="13" t="s">
        <v>48</v>
      </c>
      <c r="L8" s="13" t="s">
        <v>27</v>
      </c>
      <c r="M8" s="14">
        <v>744.56</v>
      </c>
      <c r="N8" s="14" t="s">
        <v>56</v>
      </c>
      <c r="O8" s="14"/>
      <c r="P8" s="14">
        <f t="shared" si="0"/>
        <v>0</v>
      </c>
      <c r="Q8" s="14"/>
    </row>
    <row r="9" ht="61" customHeight="1" spans="1:17">
      <c r="A9" s="14">
        <v>6</v>
      </c>
      <c r="B9" s="14" t="s">
        <v>77</v>
      </c>
      <c r="C9" s="16"/>
      <c r="D9" s="14">
        <v>9</v>
      </c>
      <c r="E9" s="14" t="s">
        <v>26</v>
      </c>
      <c r="F9" s="14" t="s">
        <v>27</v>
      </c>
      <c r="G9" s="14" t="s">
        <v>78</v>
      </c>
      <c r="H9" s="14"/>
      <c r="I9" s="14" t="s">
        <v>55</v>
      </c>
      <c r="J9" s="14" t="s">
        <v>29</v>
      </c>
      <c r="K9" s="13" t="s">
        <v>48</v>
      </c>
      <c r="L9" s="13" t="s">
        <v>27</v>
      </c>
      <c r="M9" s="14">
        <v>158.4</v>
      </c>
      <c r="N9" s="14" t="s">
        <v>56</v>
      </c>
      <c r="O9" s="14"/>
      <c r="P9" s="14">
        <f t="shared" si="0"/>
        <v>0</v>
      </c>
      <c r="Q9" s="14"/>
    </row>
    <row r="10" ht="61" customHeight="1" spans="1:17">
      <c r="A10" s="14">
        <v>7</v>
      </c>
      <c r="B10" s="14" t="s">
        <v>79</v>
      </c>
      <c r="C10" s="21"/>
      <c r="D10" s="14">
        <v>36</v>
      </c>
      <c r="E10" s="14" t="s">
        <v>26</v>
      </c>
      <c r="F10" s="14" t="s">
        <v>27</v>
      </c>
      <c r="G10" s="14" t="s">
        <v>80</v>
      </c>
      <c r="H10" s="14"/>
      <c r="I10" s="14" t="s">
        <v>81</v>
      </c>
      <c r="J10" s="14" t="s">
        <v>27</v>
      </c>
      <c r="K10" s="14" t="s">
        <v>27</v>
      </c>
      <c r="L10" s="14" t="s">
        <v>27</v>
      </c>
      <c r="M10" s="14">
        <v>1003</v>
      </c>
      <c r="N10" s="14" t="s">
        <v>31</v>
      </c>
      <c r="O10" s="14"/>
      <c r="P10" s="14">
        <f t="shared" si="0"/>
        <v>0</v>
      </c>
      <c r="Q10" s="14"/>
    </row>
    <row r="11" ht="61" customHeight="1" spans="1:17">
      <c r="A11" s="14">
        <v>8</v>
      </c>
      <c r="B11" s="14" t="s">
        <v>79</v>
      </c>
      <c r="C11" s="21"/>
      <c r="D11" s="14">
        <v>60</v>
      </c>
      <c r="E11" s="14" t="s">
        <v>26</v>
      </c>
      <c r="F11" s="14" t="s">
        <v>27</v>
      </c>
      <c r="G11" s="14" t="s">
        <v>62</v>
      </c>
      <c r="H11" s="14"/>
      <c r="I11" s="14" t="s">
        <v>61</v>
      </c>
      <c r="J11" s="14" t="s">
        <v>27</v>
      </c>
      <c r="K11" s="14" t="s">
        <v>27</v>
      </c>
      <c r="L11" s="14" t="s">
        <v>27</v>
      </c>
      <c r="M11" s="14">
        <v>343</v>
      </c>
      <c r="N11" s="14" t="s">
        <v>31</v>
      </c>
      <c r="O11" s="14"/>
      <c r="P11" s="14">
        <f t="shared" si="0"/>
        <v>0</v>
      </c>
      <c r="Q11" s="14"/>
    </row>
    <row r="12" ht="61" customHeight="1" spans="1:17">
      <c r="A12" s="14">
        <v>9</v>
      </c>
      <c r="B12" s="14" t="s">
        <v>79</v>
      </c>
      <c r="C12" s="14"/>
      <c r="D12" s="14">
        <v>80</v>
      </c>
      <c r="E12" s="14" t="s">
        <v>27</v>
      </c>
      <c r="F12" s="14" t="s">
        <v>27</v>
      </c>
      <c r="G12" s="14" t="s">
        <v>82</v>
      </c>
      <c r="H12" s="14"/>
      <c r="I12" s="14" t="s">
        <v>83</v>
      </c>
      <c r="J12" s="14" t="s">
        <v>27</v>
      </c>
      <c r="K12" s="14" t="s">
        <v>27</v>
      </c>
      <c r="L12" s="14" t="s">
        <v>27</v>
      </c>
      <c r="M12" s="14">
        <v>1612</v>
      </c>
      <c r="N12" s="14" t="s">
        <v>31</v>
      </c>
      <c r="O12" s="14"/>
      <c r="P12" s="14">
        <f t="shared" si="0"/>
        <v>0</v>
      </c>
      <c r="Q12" s="14"/>
    </row>
    <row r="13" ht="61" customHeight="1" spans="1:17">
      <c r="A13" s="14">
        <v>10</v>
      </c>
      <c r="B13" s="14" t="s">
        <v>79</v>
      </c>
      <c r="C13" s="21"/>
      <c r="D13" s="14">
        <v>120</v>
      </c>
      <c r="E13" s="14" t="s">
        <v>27</v>
      </c>
      <c r="F13" s="14" t="s">
        <v>27</v>
      </c>
      <c r="G13" s="14" t="s">
        <v>84</v>
      </c>
      <c r="H13" s="13"/>
      <c r="I13" s="14" t="s">
        <v>85</v>
      </c>
      <c r="J13" s="14" t="s">
        <v>27</v>
      </c>
      <c r="K13" s="14" t="s">
        <v>27</v>
      </c>
      <c r="L13" s="14" t="s">
        <v>27</v>
      </c>
      <c r="M13" s="14">
        <v>432</v>
      </c>
      <c r="N13" s="14" t="s">
        <v>31</v>
      </c>
      <c r="O13" s="14"/>
      <c r="P13" s="14">
        <f t="shared" si="0"/>
        <v>0</v>
      </c>
      <c r="Q13" s="14"/>
    </row>
    <row r="14" ht="61" customHeight="1" spans="1:17">
      <c r="A14" s="14">
        <v>11</v>
      </c>
      <c r="B14" s="14" t="s">
        <v>79</v>
      </c>
      <c r="C14" s="21"/>
      <c r="D14" s="14">
        <v>150</v>
      </c>
      <c r="E14" s="14" t="s">
        <v>27</v>
      </c>
      <c r="F14" s="14" t="s">
        <v>27</v>
      </c>
      <c r="G14" s="14" t="s">
        <v>64</v>
      </c>
      <c r="H14" s="13"/>
      <c r="I14" s="14" t="s">
        <v>63</v>
      </c>
      <c r="J14" s="14" t="s">
        <v>27</v>
      </c>
      <c r="K14" s="14" t="s">
        <v>27</v>
      </c>
      <c r="L14" s="14" t="s">
        <v>27</v>
      </c>
      <c r="M14" s="14">
        <v>988</v>
      </c>
      <c r="N14" s="14" t="s">
        <v>31</v>
      </c>
      <c r="O14" s="14"/>
      <c r="P14" s="14">
        <f t="shared" si="0"/>
        <v>0</v>
      </c>
      <c r="Q14" s="14"/>
    </row>
    <row r="15" ht="61" customHeight="1" spans="1:17">
      <c r="A15" s="14">
        <v>12</v>
      </c>
      <c r="B15" s="14" t="s">
        <v>86</v>
      </c>
      <c r="C15" s="14"/>
      <c r="D15" s="14">
        <v>18</v>
      </c>
      <c r="E15" s="14" t="s">
        <v>27</v>
      </c>
      <c r="F15" s="14" t="s">
        <v>27</v>
      </c>
      <c r="G15" s="14" t="s">
        <v>87</v>
      </c>
      <c r="H15" s="14"/>
      <c r="I15" s="14" t="s">
        <v>88</v>
      </c>
      <c r="J15" s="14" t="s">
        <v>89</v>
      </c>
      <c r="K15" s="14" t="s">
        <v>90</v>
      </c>
      <c r="L15" s="14" t="s">
        <v>27</v>
      </c>
      <c r="M15" s="14">
        <v>3360</v>
      </c>
      <c r="N15" s="14" t="s">
        <v>31</v>
      </c>
      <c r="O15" s="14"/>
      <c r="P15" s="14">
        <f t="shared" si="0"/>
        <v>0</v>
      </c>
      <c r="Q15" s="14"/>
    </row>
    <row r="16" ht="61" customHeight="1" spans="1:17">
      <c r="A16" s="14">
        <v>13</v>
      </c>
      <c r="B16" s="14" t="s">
        <v>91</v>
      </c>
      <c r="C16" s="16"/>
      <c r="D16" s="14" t="s">
        <v>27</v>
      </c>
      <c r="E16" s="14" t="s">
        <v>27</v>
      </c>
      <c r="F16" s="14" t="s">
        <v>27</v>
      </c>
      <c r="G16" s="14" t="s">
        <v>92</v>
      </c>
      <c r="H16" s="14"/>
      <c r="I16" s="14" t="s">
        <v>27</v>
      </c>
      <c r="J16" s="14" t="s">
        <v>27</v>
      </c>
      <c r="K16" s="14" t="s">
        <v>27</v>
      </c>
      <c r="L16" s="14" t="s">
        <v>93</v>
      </c>
      <c r="M16" s="14">
        <v>5003</v>
      </c>
      <c r="N16" s="14" t="s">
        <v>56</v>
      </c>
      <c r="O16" s="14"/>
      <c r="P16" s="14">
        <f t="shared" si="0"/>
        <v>0</v>
      </c>
      <c r="Q16" s="14" t="s">
        <v>94</v>
      </c>
    </row>
    <row r="17" ht="61" customHeight="1" spans="1:17">
      <c r="A17" s="14">
        <v>14</v>
      </c>
      <c r="B17" s="14" t="s">
        <v>95</v>
      </c>
      <c r="C17" s="16"/>
      <c r="D17" s="14">
        <v>100</v>
      </c>
      <c r="E17" s="14" t="s">
        <v>27</v>
      </c>
      <c r="F17" s="14" t="s">
        <v>27</v>
      </c>
      <c r="G17" s="14" t="s">
        <v>96</v>
      </c>
      <c r="H17" s="14"/>
      <c r="I17" s="14" t="s">
        <v>85</v>
      </c>
      <c r="J17" s="14" t="s">
        <v>27</v>
      </c>
      <c r="K17" s="14" t="s">
        <v>27</v>
      </c>
      <c r="L17" s="14" t="s">
        <v>27</v>
      </c>
      <c r="M17" s="14">
        <v>1007</v>
      </c>
      <c r="N17" s="14" t="s">
        <v>31</v>
      </c>
      <c r="O17" s="14"/>
      <c r="P17" s="14">
        <f t="shared" si="0"/>
        <v>0</v>
      </c>
      <c r="Q17" s="14"/>
    </row>
    <row r="18" ht="61" customHeight="1" spans="1:17">
      <c r="A18" s="14">
        <v>15</v>
      </c>
      <c r="B18" s="14" t="s">
        <v>97</v>
      </c>
      <c r="C18" s="16"/>
      <c r="D18" s="14"/>
      <c r="E18" s="14" t="s">
        <v>27</v>
      </c>
      <c r="F18" s="14" t="s">
        <v>27</v>
      </c>
      <c r="G18" s="14" t="s">
        <v>98</v>
      </c>
      <c r="H18" s="14"/>
      <c r="I18" s="14" t="s">
        <v>27</v>
      </c>
      <c r="J18" s="14" t="s">
        <v>27</v>
      </c>
      <c r="K18" s="14" t="s">
        <v>27</v>
      </c>
      <c r="L18" s="14" t="s">
        <v>27</v>
      </c>
      <c r="M18" s="14">
        <v>1758</v>
      </c>
      <c r="N18" s="14" t="s">
        <v>31</v>
      </c>
      <c r="O18" s="14"/>
      <c r="P18" s="14">
        <f t="shared" si="0"/>
        <v>0</v>
      </c>
      <c r="Q18" s="14"/>
    </row>
    <row r="19" ht="54" customHeight="1" spans="1:17">
      <c r="A19" s="17">
        <v>16</v>
      </c>
      <c r="B19" s="17" t="s">
        <v>67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27">
        <f>SUM(P4:P18)</f>
        <v>0</v>
      </c>
      <c r="Q19" s="27"/>
    </row>
  </sheetData>
  <mergeCells count="4">
    <mergeCell ref="A1:Q1"/>
    <mergeCell ref="A2:F2"/>
    <mergeCell ref="G2:L2"/>
    <mergeCell ref="B19:O19"/>
  </mergeCells>
  <pageMargins left="0.75" right="0.75" top="1" bottom="1" header="0.5" footer="0.5"/>
  <pageSetup paperSize="9" scale="53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9"/>
  <sheetViews>
    <sheetView tabSelected="1" view="pageBreakPreview" zoomScaleNormal="92" workbookViewId="0">
      <selection activeCell="F3" sqref="F3:I18"/>
    </sheetView>
  </sheetViews>
  <sheetFormatPr defaultColWidth="8.73148148148148" defaultRowHeight="14.4"/>
  <cols>
    <col min="2" max="2" width="14.3240740740741" customWidth="1"/>
    <col min="3" max="3" width="12.0833333333333" customWidth="1"/>
    <col min="5" max="9" width="12.0833333333333" customWidth="1"/>
    <col min="10" max="10" width="10.1574074074074" customWidth="1"/>
    <col min="11" max="11" width="13.9351851851852" style="6" customWidth="1"/>
    <col min="12" max="12" width="12.3518518518519" customWidth="1"/>
    <col min="14" max="17" width="8.73148148148148" style="7"/>
    <col min="19" max="19" width="8.73148148148148" style="7"/>
    <col min="20" max="20" width="10.6666666666667"/>
    <col min="21" max="21" width="10.5185185185185" customWidth="1"/>
  </cols>
  <sheetData>
    <row r="1" ht="28" customHeight="1" spans="1:21">
      <c r="A1" s="8" t="s">
        <v>9</v>
      </c>
      <c r="B1" s="8"/>
      <c r="C1" s="8"/>
      <c r="D1" s="8"/>
      <c r="E1" s="8"/>
      <c r="F1" s="8"/>
      <c r="G1" s="8"/>
      <c r="H1" s="8"/>
      <c r="I1" s="8"/>
      <c r="J1" s="8"/>
      <c r="K1" s="18"/>
      <c r="L1" s="8"/>
      <c r="M1" s="8"/>
      <c r="N1" s="8"/>
      <c r="O1" s="8"/>
      <c r="P1" s="8"/>
      <c r="Q1" s="8"/>
      <c r="R1" s="8"/>
      <c r="S1" s="8"/>
      <c r="T1" s="8"/>
      <c r="U1" s="8"/>
    </row>
    <row r="2" ht="24" customHeight="1" spans="1:21">
      <c r="A2" s="9" t="s">
        <v>10</v>
      </c>
      <c r="B2" s="10"/>
      <c r="C2" s="10"/>
      <c r="D2" s="10"/>
      <c r="E2" s="10"/>
      <c r="F2" s="10"/>
      <c r="G2" s="10"/>
      <c r="H2" s="10"/>
      <c r="I2" s="10"/>
      <c r="J2" s="10"/>
      <c r="K2" s="19" t="s">
        <v>11</v>
      </c>
      <c r="L2" s="10"/>
      <c r="M2" s="10"/>
      <c r="N2" s="10"/>
      <c r="O2" s="10"/>
      <c r="P2" s="10"/>
      <c r="Q2" s="10"/>
      <c r="R2" s="24"/>
      <c r="S2" s="10"/>
      <c r="T2" s="24"/>
      <c r="U2" s="25"/>
    </row>
    <row r="3" ht="24" customHeight="1" spans="1:21">
      <c r="A3" s="11" t="s">
        <v>1</v>
      </c>
      <c r="B3" s="11" t="s">
        <v>12</v>
      </c>
      <c r="C3" s="11" t="s">
        <v>13</v>
      </c>
      <c r="D3" s="11" t="s">
        <v>14</v>
      </c>
      <c r="E3" s="11" t="s">
        <v>15</v>
      </c>
      <c r="F3" s="12" t="s">
        <v>99</v>
      </c>
      <c r="G3" s="12" t="s">
        <v>100</v>
      </c>
      <c r="H3" s="12" t="s">
        <v>101</v>
      </c>
      <c r="I3" s="12" t="s">
        <v>102</v>
      </c>
      <c r="J3" s="11" t="s">
        <v>16</v>
      </c>
      <c r="K3" s="20" t="s">
        <v>17</v>
      </c>
      <c r="L3" s="11" t="s">
        <v>13</v>
      </c>
      <c r="M3" s="11" t="s">
        <v>14</v>
      </c>
      <c r="N3" s="11" t="s">
        <v>15</v>
      </c>
      <c r="O3" s="11" t="s">
        <v>18</v>
      </c>
      <c r="P3" s="11" t="s">
        <v>19</v>
      </c>
      <c r="Q3" s="11" t="s">
        <v>20</v>
      </c>
      <c r="R3" s="11" t="s">
        <v>21</v>
      </c>
      <c r="S3" s="11" t="s">
        <v>22</v>
      </c>
      <c r="T3" s="11" t="s">
        <v>23</v>
      </c>
      <c r="U3" s="11" t="s">
        <v>4</v>
      </c>
    </row>
    <row r="4" ht="54" customHeight="1" spans="1:21">
      <c r="A4" s="13">
        <v>1</v>
      </c>
      <c r="B4" s="14" t="s">
        <v>103</v>
      </c>
      <c r="D4" s="14" t="s">
        <v>104</v>
      </c>
      <c r="E4" s="14" t="s">
        <v>26</v>
      </c>
      <c r="F4" s="15" t="s">
        <v>105</v>
      </c>
      <c r="G4" s="15" t="s">
        <v>106</v>
      </c>
      <c r="H4" s="15" t="s">
        <v>107</v>
      </c>
      <c r="I4" s="15" t="s">
        <v>108</v>
      </c>
      <c r="J4" s="14" t="s">
        <v>109</v>
      </c>
      <c r="K4" s="14" t="s">
        <v>110</v>
      </c>
      <c r="L4" s="13"/>
      <c r="M4" s="13" t="s">
        <v>37</v>
      </c>
      <c r="N4" s="14" t="s">
        <v>111</v>
      </c>
      <c r="O4" s="14" t="s">
        <v>112</v>
      </c>
      <c r="P4" s="13">
        <v>75</v>
      </c>
      <c r="Q4" s="14">
        <v>510</v>
      </c>
      <c r="R4" s="26" t="s">
        <v>31</v>
      </c>
      <c r="S4" s="13"/>
      <c r="T4" s="13">
        <f>S4*Q4</f>
        <v>0</v>
      </c>
      <c r="U4" s="13"/>
    </row>
    <row r="5" ht="54" customHeight="1" spans="1:21">
      <c r="A5" s="13">
        <v>2</v>
      </c>
      <c r="B5" s="14" t="s">
        <v>103</v>
      </c>
      <c r="C5" s="13"/>
      <c r="D5" s="14" t="s">
        <v>33</v>
      </c>
      <c r="E5" s="14" t="s">
        <v>26</v>
      </c>
      <c r="F5" s="15" t="s">
        <v>105</v>
      </c>
      <c r="G5" s="15" t="s">
        <v>106</v>
      </c>
      <c r="H5" s="15" t="s">
        <v>107</v>
      </c>
      <c r="I5" s="15" t="s">
        <v>108</v>
      </c>
      <c r="J5" s="14" t="s">
        <v>109</v>
      </c>
      <c r="K5" s="14" t="s">
        <v>113</v>
      </c>
      <c r="L5" s="13"/>
      <c r="M5" s="13" t="s">
        <v>33</v>
      </c>
      <c r="N5" s="14" t="s">
        <v>111</v>
      </c>
      <c r="O5" s="14" t="s">
        <v>112</v>
      </c>
      <c r="P5" s="13">
        <v>75</v>
      </c>
      <c r="Q5" s="14">
        <v>7284</v>
      </c>
      <c r="R5" s="26" t="s">
        <v>31</v>
      </c>
      <c r="S5" s="13"/>
      <c r="T5" s="13">
        <f t="shared" ref="T5:T18" si="0">S5*Q5</f>
        <v>0</v>
      </c>
      <c r="U5" s="13"/>
    </row>
    <row r="6" ht="54" customHeight="1" spans="1:21">
      <c r="A6" s="13">
        <v>3</v>
      </c>
      <c r="B6" s="14" t="s">
        <v>114</v>
      </c>
      <c r="C6" s="16"/>
      <c r="D6" s="14" t="s">
        <v>33</v>
      </c>
      <c r="E6" s="14" t="s">
        <v>26</v>
      </c>
      <c r="F6" s="15" t="s">
        <v>105</v>
      </c>
      <c r="G6" s="15" t="s">
        <v>106</v>
      </c>
      <c r="H6" s="15" t="s">
        <v>107</v>
      </c>
      <c r="I6" s="15" t="s">
        <v>108</v>
      </c>
      <c r="J6" s="14" t="s">
        <v>109</v>
      </c>
      <c r="K6" s="14" t="s">
        <v>113</v>
      </c>
      <c r="L6" s="13"/>
      <c r="M6" s="13" t="s">
        <v>33</v>
      </c>
      <c r="N6" s="14" t="s">
        <v>111</v>
      </c>
      <c r="O6" s="14" t="s">
        <v>112</v>
      </c>
      <c r="P6" s="13">
        <v>75</v>
      </c>
      <c r="Q6" s="14">
        <v>308</v>
      </c>
      <c r="R6" s="26" t="s">
        <v>31</v>
      </c>
      <c r="S6" s="13"/>
      <c r="T6" s="13">
        <f t="shared" si="0"/>
        <v>0</v>
      </c>
      <c r="U6" s="13"/>
    </row>
    <row r="7" ht="50" customHeight="1" spans="1:21">
      <c r="A7" s="13">
        <v>4</v>
      </c>
      <c r="B7" s="14" t="s">
        <v>115</v>
      </c>
      <c r="D7" s="14" t="s">
        <v>116</v>
      </c>
      <c r="E7" s="14" t="s">
        <v>26</v>
      </c>
      <c r="F7" s="15" t="s">
        <v>27</v>
      </c>
      <c r="G7" s="15" t="s">
        <v>117</v>
      </c>
      <c r="H7" s="15" t="s">
        <v>107</v>
      </c>
      <c r="I7" s="15"/>
      <c r="J7" s="14" t="s">
        <v>27</v>
      </c>
      <c r="K7" s="21" t="s">
        <v>118</v>
      </c>
      <c r="L7" s="16"/>
      <c r="M7" s="16" t="s">
        <v>55</v>
      </c>
      <c r="N7" s="14" t="s">
        <v>111</v>
      </c>
      <c r="O7" s="22" t="s">
        <v>48</v>
      </c>
      <c r="P7" s="23" t="s">
        <v>27</v>
      </c>
      <c r="Q7" s="14">
        <v>11099.2</v>
      </c>
      <c r="R7" s="26" t="s">
        <v>56</v>
      </c>
      <c r="S7" s="23"/>
      <c r="T7" s="13">
        <f t="shared" si="0"/>
        <v>0</v>
      </c>
      <c r="U7" s="16"/>
    </row>
    <row r="8" ht="54" customHeight="1" spans="1:21">
      <c r="A8" s="13">
        <v>5</v>
      </c>
      <c r="B8" s="14" t="s">
        <v>115</v>
      </c>
      <c r="C8" s="16"/>
      <c r="D8" s="14" t="s">
        <v>25</v>
      </c>
      <c r="E8" s="14" t="s">
        <v>26</v>
      </c>
      <c r="F8" s="15" t="s">
        <v>27</v>
      </c>
      <c r="G8" s="15" t="s">
        <v>117</v>
      </c>
      <c r="H8" s="15" t="s">
        <v>107</v>
      </c>
      <c r="I8" s="15"/>
      <c r="J8" s="14" t="s">
        <v>27</v>
      </c>
      <c r="K8" s="21" t="s">
        <v>118</v>
      </c>
      <c r="L8" s="16"/>
      <c r="M8" s="16" t="s">
        <v>55</v>
      </c>
      <c r="N8" s="14" t="s">
        <v>111</v>
      </c>
      <c r="O8" s="22" t="s">
        <v>48</v>
      </c>
      <c r="P8" s="23" t="s">
        <v>27</v>
      </c>
      <c r="Q8" s="14">
        <v>882</v>
      </c>
      <c r="R8" s="26" t="s">
        <v>56</v>
      </c>
      <c r="S8" s="23"/>
      <c r="T8" s="13">
        <f t="shared" si="0"/>
        <v>0</v>
      </c>
      <c r="U8" s="16"/>
    </row>
    <row r="9" ht="61" customHeight="1" spans="1:21">
      <c r="A9" s="13">
        <v>6</v>
      </c>
      <c r="B9" s="14" t="s">
        <v>119</v>
      </c>
      <c r="C9" s="16"/>
      <c r="D9" s="14" t="s">
        <v>55</v>
      </c>
      <c r="E9" s="14" t="s">
        <v>26</v>
      </c>
      <c r="F9" s="15" t="s">
        <v>27</v>
      </c>
      <c r="G9" s="15" t="s">
        <v>117</v>
      </c>
      <c r="H9" s="15" t="s">
        <v>107</v>
      </c>
      <c r="I9" s="15"/>
      <c r="J9" s="14" t="s">
        <v>27</v>
      </c>
      <c r="K9" s="14" t="s">
        <v>120</v>
      </c>
      <c r="L9" s="13"/>
      <c r="M9" s="13" t="s">
        <v>27</v>
      </c>
      <c r="N9" s="13" t="s">
        <v>27</v>
      </c>
      <c r="O9" s="13" t="s">
        <v>27</v>
      </c>
      <c r="P9" s="13" t="s">
        <v>27</v>
      </c>
      <c r="Q9" s="14">
        <v>11099.2</v>
      </c>
      <c r="R9" s="26" t="s">
        <v>56</v>
      </c>
      <c r="S9" s="23"/>
      <c r="T9" s="13">
        <f t="shared" si="0"/>
        <v>0</v>
      </c>
      <c r="U9" s="16" t="s">
        <v>121</v>
      </c>
    </row>
    <row r="10" ht="54" customHeight="1" spans="1:21">
      <c r="A10" s="13">
        <v>7</v>
      </c>
      <c r="B10" s="14" t="s">
        <v>122</v>
      </c>
      <c r="C10" s="16"/>
      <c r="D10" s="14" t="s">
        <v>25</v>
      </c>
      <c r="E10" s="14" t="s">
        <v>26</v>
      </c>
      <c r="F10" s="15" t="s">
        <v>27</v>
      </c>
      <c r="G10" s="15" t="s">
        <v>117</v>
      </c>
      <c r="H10" s="15" t="s">
        <v>107</v>
      </c>
      <c r="I10" s="15"/>
      <c r="J10" s="14" t="s">
        <v>27</v>
      </c>
      <c r="K10" s="21" t="s">
        <v>122</v>
      </c>
      <c r="L10" s="16"/>
      <c r="M10" s="16" t="s">
        <v>25</v>
      </c>
      <c r="N10" s="14" t="s">
        <v>29</v>
      </c>
      <c r="O10" s="23" t="s">
        <v>123</v>
      </c>
      <c r="P10" s="23"/>
      <c r="Q10" s="14">
        <v>882</v>
      </c>
      <c r="R10" s="26" t="s">
        <v>56</v>
      </c>
      <c r="S10" s="23"/>
      <c r="T10" s="13">
        <f t="shared" si="0"/>
        <v>0</v>
      </c>
      <c r="U10" s="16"/>
    </row>
    <row r="11" ht="54" customHeight="1" spans="1:21">
      <c r="A11" s="13">
        <v>8</v>
      </c>
      <c r="B11" s="14" t="s">
        <v>124</v>
      </c>
      <c r="C11" s="16"/>
      <c r="D11" s="14" t="s">
        <v>125</v>
      </c>
      <c r="E11" s="14" t="s">
        <v>26</v>
      </c>
      <c r="F11" s="15" t="s">
        <v>27</v>
      </c>
      <c r="G11" s="15" t="s">
        <v>117</v>
      </c>
      <c r="H11" s="15" t="s">
        <v>107</v>
      </c>
      <c r="I11" s="15"/>
      <c r="J11" s="14" t="s">
        <v>27</v>
      </c>
      <c r="K11" s="14" t="s">
        <v>54</v>
      </c>
      <c r="L11" s="13"/>
      <c r="M11" s="13" t="s">
        <v>55</v>
      </c>
      <c r="N11" s="14" t="s">
        <v>29</v>
      </c>
      <c r="O11" s="13" t="s">
        <v>48</v>
      </c>
      <c r="P11" s="13" t="s">
        <v>27</v>
      </c>
      <c r="Q11" s="14">
        <v>498.4</v>
      </c>
      <c r="R11" s="26" t="s">
        <v>56</v>
      </c>
      <c r="S11" s="23"/>
      <c r="T11" s="13">
        <f t="shared" si="0"/>
        <v>0</v>
      </c>
      <c r="U11" s="16"/>
    </row>
    <row r="12" ht="54" customHeight="1" spans="1:21">
      <c r="A12" s="13">
        <v>9</v>
      </c>
      <c r="B12" s="14" t="s">
        <v>126</v>
      </c>
      <c r="C12" s="16"/>
      <c r="D12" s="14" t="s">
        <v>25</v>
      </c>
      <c r="E12" s="14" t="s">
        <v>26</v>
      </c>
      <c r="F12" s="15" t="s">
        <v>27</v>
      </c>
      <c r="G12" s="15" t="s">
        <v>117</v>
      </c>
      <c r="H12" s="15" t="s">
        <v>107</v>
      </c>
      <c r="I12" s="15"/>
      <c r="J12" s="14" t="s">
        <v>27</v>
      </c>
      <c r="K12" s="21" t="s">
        <v>122</v>
      </c>
      <c r="L12" s="16"/>
      <c r="M12" s="16" t="s">
        <v>25</v>
      </c>
      <c r="N12" s="14" t="s">
        <v>29</v>
      </c>
      <c r="O12" s="23" t="s">
        <v>123</v>
      </c>
      <c r="P12" s="23" t="s">
        <v>27</v>
      </c>
      <c r="Q12" s="14">
        <v>0</v>
      </c>
      <c r="R12" s="26" t="s">
        <v>56</v>
      </c>
      <c r="S12" s="23"/>
      <c r="T12" s="13">
        <f t="shared" si="0"/>
        <v>0</v>
      </c>
      <c r="U12" s="16"/>
    </row>
    <row r="13" ht="54" customHeight="1" spans="1:21">
      <c r="A13" s="13">
        <v>10</v>
      </c>
      <c r="B13" s="14" t="s">
        <v>127</v>
      </c>
      <c r="D13" s="14" t="s">
        <v>128</v>
      </c>
      <c r="E13" s="14" t="s">
        <v>26</v>
      </c>
      <c r="F13" s="15" t="s">
        <v>27</v>
      </c>
      <c r="G13" s="15"/>
      <c r="H13" s="15"/>
      <c r="I13" s="15"/>
      <c r="J13" s="14" t="s">
        <v>27</v>
      </c>
      <c r="K13" s="21" t="s">
        <v>129</v>
      </c>
      <c r="L13" s="16"/>
      <c r="M13" s="16" t="s">
        <v>130</v>
      </c>
      <c r="N13" s="23" t="s">
        <v>131</v>
      </c>
      <c r="O13" s="23" t="s">
        <v>27</v>
      </c>
      <c r="P13" s="23" t="s">
        <v>132</v>
      </c>
      <c r="Q13" s="14">
        <v>0</v>
      </c>
      <c r="R13" s="26" t="s">
        <v>31</v>
      </c>
      <c r="S13" s="23"/>
      <c r="T13" s="13">
        <f t="shared" si="0"/>
        <v>0</v>
      </c>
      <c r="U13" s="16"/>
    </row>
    <row r="14" ht="54" customHeight="1" spans="1:21">
      <c r="A14" s="13">
        <v>11</v>
      </c>
      <c r="B14" s="14" t="s">
        <v>133</v>
      </c>
      <c r="C14" s="16"/>
      <c r="D14" s="14" t="s">
        <v>81</v>
      </c>
      <c r="E14" s="14" t="s">
        <v>27</v>
      </c>
      <c r="F14" s="15" t="s">
        <v>27</v>
      </c>
      <c r="G14" s="15"/>
      <c r="H14" s="15"/>
      <c r="I14" s="15"/>
      <c r="J14" s="14" t="s">
        <v>27</v>
      </c>
      <c r="K14" s="14" t="s">
        <v>80</v>
      </c>
      <c r="L14" s="14"/>
      <c r="M14" s="14" t="s">
        <v>81</v>
      </c>
      <c r="N14" s="14" t="s">
        <v>27</v>
      </c>
      <c r="O14" s="14" t="s">
        <v>27</v>
      </c>
      <c r="P14" s="14" t="s">
        <v>27</v>
      </c>
      <c r="Q14" s="14">
        <v>434</v>
      </c>
      <c r="R14" s="26" t="s">
        <v>31</v>
      </c>
      <c r="S14" s="14"/>
      <c r="T14" s="13">
        <f t="shared" si="0"/>
        <v>0</v>
      </c>
      <c r="U14" s="16"/>
    </row>
    <row r="15" ht="54" customHeight="1" spans="1:21">
      <c r="A15" s="13">
        <v>12</v>
      </c>
      <c r="B15" s="14" t="s">
        <v>133</v>
      </c>
      <c r="C15" s="16"/>
      <c r="D15" s="14" t="s">
        <v>61</v>
      </c>
      <c r="E15" s="14" t="s">
        <v>27</v>
      </c>
      <c r="F15" s="15" t="s">
        <v>27</v>
      </c>
      <c r="G15" s="15"/>
      <c r="H15" s="15"/>
      <c r="I15" s="15"/>
      <c r="J15" s="14" t="s">
        <v>27</v>
      </c>
      <c r="K15" s="14" t="s">
        <v>62</v>
      </c>
      <c r="L15" s="14"/>
      <c r="M15" s="14" t="s">
        <v>61</v>
      </c>
      <c r="N15" s="14" t="s">
        <v>27</v>
      </c>
      <c r="O15" s="14" t="s">
        <v>27</v>
      </c>
      <c r="P15" s="14" t="s">
        <v>27</v>
      </c>
      <c r="Q15" s="14">
        <v>364</v>
      </c>
      <c r="R15" s="26" t="s">
        <v>31</v>
      </c>
      <c r="S15" s="14"/>
      <c r="T15" s="13">
        <f t="shared" si="0"/>
        <v>0</v>
      </c>
      <c r="U15" s="16"/>
    </row>
    <row r="16" ht="54" customHeight="1" spans="1:21">
      <c r="A16" s="13">
        <v>13</v>
      </c>
      <c r="B16" s="14" t="s">
        <v>133</v>
      </c>
      <c r="C16" s="16"/>
      <c r="D16" s="14" t="s">
        <v>134</v>
      </c>
      <c r="E16" s="14" t="s">
        <v>27</v>
      </c>
      <c r="F16" s="15" t="s">
        <v>27</v>
      </c>
      <c r="G16" s="15"/>
      <c r="H16" s="15"/>
      <c r="I16" s="15"/>
      <c r="J16" s="14" t="s">
        <v>27</v>
      </c>
      <c r="K16" s="14" t="s">
        <v>82</v>
      </c>
      <c r="L16" s="14"/>
      <c r="M16" s="14" t="s">
        <v>83</v>
      </c>
      <c r="N16" s="14" t="s">
        <v>27</v>
      </c>
      <c r="O16" s="14" t="s">
        <v>27</v>
      </c>
      <c r="P16" s="14" t="s">
        <v>27</v>
      </c>
      <c r="Q16" s="14">
        <v>56</v>
      </c>
      <c r="R16" s="26" t="s">
        <v>31</v>
      </c>
      <c r="S16" s="14"/>
      <c r="T16" s="13">
        <f t="shared" si="0"/>
        <v>0</v>
      </c>
      <c r="U16" s="16"/>
    </row>
    <row r="17" ht="54" customHeight="1" spans="1:21">
      <c r="A17" s="13">
        <v>14</v>
      </c>
      <c r="B17" s="14" t="s">
        <v>133</v>
      </c>
      <c r="C17" s="16"/>
      <c r="D17" s="14" t="s">
        <v>85</v>
      </c>
      <c r="E17" s="14" t="s">
        <v>27</v>
      </c>
      <c r="F17" s="15" t="s">
        <v>27</v>
      </c>
      <c r="G17" s="15"/>
      <c r="H17" s="15"/>
      <c r="I17" s="15"/>
      <c r="J17" s="14" t="s">
        <v>27</v>
      </c>
      <c r="K17" s="14" t="s">
        <v>84</v>
      </c>
      <c r="L17" s="13"/>
      <c r="M17" s="14" t="s">
        <v>85</v>
      </c>
      <c r="N17" s="14" t="s">
        <v>27</v>
      </c>
      <c r="O17" s="14" t="s">
        <v>27</v>
      </c>
      <c r="P17" s="14" t="s">
        <v>27</v>
      </c>
      <c r="Q17" s="14">
        <v>392</v>
      </c>
      <c r="R17" s="26" t="s">
        <v>31</v>
      </c>
      <c r="S17" s="14"/>
      <c r="T17" s="13">
        <f t="shared" si="0"/>
        <v>0</v>
      </c>
      <c r="U17" s="16"/>
    </row>
    <row r="18" ht="54" customHeight="1" spans="1:21">
      <c r="A18" s="13">
        <v>15</v>
      </c>
      <c r="B18" s="14" t="s">
        <v>133</v>
      </c>
      <c r="C18" s="16"/>
      <c r="D18" s="14" t="s">
        <v>63</v>
      </c>
      <c r="E18" s="14" t="s">
        <v>27</v>
      </c>
      <c r="F18" s="15" t="s">
        <v>27</v>
      </c>
      <c r="G18" s="15"/>
      <c r="H18" s="15"/>
      <c r="I18" s="15"/>
      <c r="J18" s="14" t="s">
        <v>27</v>
      </c>
      <c r="K18" s="14" t="s">
        <v>64</v>
      </c>
      <c r="L18" s="13"/>
      <c r="M18" s="14" t="s">
        <v>63</v>
      </c>
      <c r="N18" s="14" t="s">
        <v>27</v>
      </c>
      <c r="O18" s="14" t="s">
        <v>27</v>
      </c>
      <c r="P18" s="14" t="s">
        <v>27</v>
      </c>
      <c r="Q18" s="14">
        <v>434</v>
      </c>
      <c r="R18" s="26" t="s">
        <v>31</v>
      </c>
      <c r="S18" s="14"/>
      <c r="T18" s="13">
        <f t="shared" si="0"/>
        <v>0</v>
      </c>
      <c r="U18" s="16"/>
    </row>
    <row r="19" ht="49" customHeight="1" spans="1:21">
      <c r="A19" s="17">
        <v>16</v>
      </c>
      <c r="B19" s="17" t="s">
        <v>67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27">
        <f>SUM(T4:T18)</f>
        <v>0</v>
      </c>
      <c r="U19" s="27"/>
    </row>
  </sheetData>
  <mergeCells count="4">
    <mergeCell ref="A1:U1"/>
    <mergeCell ref="A2:J2"/>
    <mergeCell ref="K2:P2"/>
    <mergeCell ref="B19:S19"/>
  </mergeCells>
  <pageMargins left="0.75" right="0.75" top="1" bottom="1" header="0.5" footer="0.5"/>
  <pageSetup paperSize="9" scale="54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37"/>
  <sheetViews>
    <sheetView view="pageBreakPreview" zoomScale="70" zoomScaleNormal="64" workbookViewId="0">
      <selection activeCell="M5" sqref="M5"/>
    </sheetView>
  </sheetViews>
  <sheetFormatPr defaultColWidth="9" defaultRowHeight="14.4"/>
  <cols>
    <col min="1" max="1" width="9" style="1"/>
    <col min="2" max="2" width="9.37962962962963" style="1" customWidth="1"/>
    <col min="3" max="3" width="6" style="1" customWidth="1"/>
    <col min="4" max="4" width="11.7777777777778" style="1" customWidth="1"/>
    <col min="5" max="5" width="10.9907407407407" style="1" customWidth="1"/>
    <col min="6" max="6" width="12.0740740740741" style="1" customWidth="1"/>
    <col min="7" max="7" width="10.7685185185185" style="1" customWidth="1"/>
    <col min="8" max="9" width="9" style="1"/>
    <col min="10" max="11" width="6.93518518518519" style="1" customWidth="1"/>
    <col min="12" max="12" width="6.87962962962963" style="1" customWidth="1"/>
    <col min="13" max="13" width="7.78703703703704" style="1" customWidth="1"/>
    <col min="14" max="14" width="6.75" style="1" customWidth="1"/>
    <col min="15" max="15" width="11.2037037037037" style="1" customWidth="1"/>
    <col min="16" max="20" width="9" style="1" customWidth="1"/>
    <col min="21" max="21" width="10.787037037037" style="2" customWidth="1"/>
    <col min="22" max="22" width="9.72222222222222" style="1" customWidth="1"/>
    <col min="23" max="16384" width="9" style="1"/>
  </cols>
  <sheetData>
    <row r="1" ht="24" customHeight="1" spans="1:22">
      <c r="A1" s="3" t="s">
        <v>135</v>
      </c>
      <c r="B1" s="3" t="s">
        <v>136</v>
      </c>
      <c r="C1" s="3" t="s">
        <v>137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</row>
    <row r="2" ht="29" customHeight="1" spans="1:22">
      <c r="A2" s="4" t="s">
        <v>1</v>
      </c>
      <c r="B2" s="4" t="s">
        <v>13</v>
      </c>
      <c r="C2" s="4" t="s">
        <v>138</v>
      </c>
      <c r="D2" s="4" t="s">
        <v>139</v>
      </c>
      <c r="E2" s="4" t="s">
        <v>140</v>
      </c>
      <c r="F2" s="4" t="s">
        <v>141</v>
      </c>
      <c r="G2" s="4" t="s">
        <v>142</v>
      </c>
      <c r="H2" s="4" t="s">
        <v>143</v>
      </c>
      <c r="I2" s="4" t="s">
        <v>144</v>
      </c>
      <c r="J2" s="4" t="s">
        <v>68</v>
      </c>
      <c r="K2" s="4" t="s">
        <v>145</v>
      </c>
      <c r="L2" s="4" t="s">
        <v>146</v>
      </c>
      <c r="M2" s="4" t="s">
        <v>147</v>
      </c>
      <c r="N2" s="4" t="s">
        <v>101</v>
      </c>
      <c r="O2" s="4" t="s">
        <v>148</v>
      </c>
      <c r="P2" s="4" t="s">
        <v>149</v>
      </c>
      <c r="Q2" s="4" t="s">
        <v>150</v>
      </c>
      <c r="R2" s="4" t="s">
        <v>151</v>
      </c>
      <c r="S2" s="4" t="s">
        <v>152</v>
      </c>
      <c r="T2" s="4" t="s">
        <v>153</v>
      </c>
      <c r="U2" s="4" t="s">
        <v>154</v>
      </c>
      <c r="V2" s="4" t="s">
        <v>22</v>
      </c>
    </row>
    <row r="3" ht="29" customHeight="1" spans="1:22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</row>
    <row r="4" ht="29" customHeight="1" spans="1:22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</row>
    <row r="5" ht="29" customHeight="1" spans="1:22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</row>
    <row r="6" ht="29" customHeight="1" spans="1:22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ht="29" customHeight="1" spans="1:22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</row>
    <row r="8" ht="29" customHeight="1" spans="1:22">
      <c r="A8" s="3" t="s">
        <v>155</v>
      </c>
      <c r="B8" s="3" t="s">
        <v>156</v>
      </c>
      <c r="C8" s="3" t="s">
        <v>157</v>
      </c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</row>
    <row r="9" ht="29" customHeight="1" spans="1:22">
      <c r="A9" s="4" t="s">
        <v>1</v>
      </c>
      <c r="B9" s="4" t="s">
        <v>13</v>
      </c>
      <c r="C9" s="4" t="s">
        <v>138</v>
      </c>
      <c r="D9" s="4" t="s">
        <v>139</v>
      </c>
      <c r="E9" s="4" t="s">
        <v>140</v>
      </c>
      <c r="F9" s="4" t="s">
        <v>141</v>
      </c>
      <c r="G9" s="4" t="s">
        <v>142</v>
      </c>
      <c r="H9" s="4" t="s">
        <v>143</v>
      </c>
      <c r="I9" s="4" t="s">
        <v>144</v>
      </c>
      <c r="J9" s="4" t="s">
        <v>68</v>
      </c>
      <c r="K9" s="4" t="s">
        <v>145</v>
      </c>
      <c r="L9" s="4" t="s">
        <v>146</v>
      </c>
      <c r="M9" s="4" t="s">
        <v>147</v>
      </c>
      <c r="N9" s="4" t="s">
        <v>101</v>
      </c>
      <c r="O9" s="4" t="s">
        <v>148</v>
      </c>
      <c r="P9" s="4" t="s">
        <v>149</v>
      </c>
      <c r="Q9" s="4" t="s">
        <v>150</v>
      </c>
      <c r="R9" s="4" t="s">
        <v>151</v>
      </c>
      <c r="S9" s="4" t="s">
        <v>152</v>
      </c>
      <c r="T9" s="4" t="s">
        <v>153</v>
      </c>
      <c r="U9" s="4" t="s">
        <v>154</v>
      </c>
      <c r="V9" s="4" t="s">
        <v>158</v>
      </c>
    </row>
    <row r="10" ht="29" customHeight="1" spans="1:22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</row>
    <row r="11" ht="29" customHeight="1" spans="1:22">
      <c r="A11" s="5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</row>
    <row r="12" ht="29" customHeight="1" spans="1:22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</row>
    <row r="13" ht="29" customHeight="1" spans="1:22">
      <c r="A13" s="3" t="s">
        <v>159</v>
      </c>
      <c r="B13" s="3" t="s">
        <v>160</v>
      </c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</row>
    <row r="14" ht="29" customHeight="1" spans="1:22">
      <c r="A14" s="4" t="s">
        <v>1</v>
      </c>
      <c r="B14" s="4" t="s">
        <v>13</v>
      </c>
      <c r="C14" s="4" t="s">
        <v>138</v>
      </c>
      <c r="D14" s="4" t="s">
        <v>139</v>
      </c>
      <c r="E14" s="4" t="s">
        <v>140</v>
      </c>
      <c r="F14" s="4" t="s">
        <v>141</v>
      </c>
      <c r="G14" s="4" t="s">
        <v>142</v>
      </c>
      <c r="H14" s="4" t="s">
        <v>143</v>
      </c>
      <c r="I14" s="4" t="s">
        <v>144</v>
      </c>
      <c r="J14" s="4" t="s">
        <v>68</v>
      </c>
      <c r="K14" s="4" t="s">
        <v>145</v>
      </c>
      <c r="L14" s="4" t="s">
        <v>146</v>
      </c>
      <c r="M14" s="4" t="s">
        <v>147</v>
      </c>
      <c r="N14" s="4" t="s">
        <v>101</v>
      </c>
      <c r="O14" s="4" t="s">
        <v>148</v>
      </c>
      <c r="P14" s="4" t="s">
        <v>149</v>
      </c>
      <c r="Q14" s="4" t="s">
        <v>150</v>
      </c>
      <c r="R14" s="4" t="s">
        <v>151</v>
      </c>
      <c r="S14" s="4" t="s">
        <v>152</v>
      </c>
      <c r="T14" s="4" t="s">
        <v>153</v>
      </c>
      <c r="U14" s="4" t="s">
        <v>154</v>
      </c>
      <c r="V14" s="4" t="s">
        <v>158</v>
      </c>
    </row>
    <row r="15" ht="29" customHeight="1" spans="1:22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</row>
    <row r="16" ht="29" customHeight="1" spans="1:22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</row>
    <row r="17" ht="29" customHeight="1" spans="1:22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</row>
    <row r="18" ht="29" customHeight="1" spans="1:22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ht="29" customHeight="1" spans="1:22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</row>
    <row r="20" ht="29" customHeight="1" spans="1:22">
      <c r="A20" s="3" t="s">
        <v>161</v>
      </c>
      <c r="B20" s="3" t="s">
        <v>162</v>
      </c>
      <c r="C20" s="3" t="s">
        <v>163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ht="29" customHeight="1" spans="1:22">
      <c r="A21" s="4" t="s">
        <v>1</v>
      </c>
      <c r="B21" s="4" t="s">
        <v>13</v>
      </c>
      <c r="C21" s="4" t="s">
        <v>138</v>
      </c>
      <c r="D21" s="4" t="s">
        <v>139</v>
      </c>
      <c r="E21" s="4" t="s">
        <v>140</v>
      </c>
      <c r="F21" s="4" t="s">
        <v>141</v>
      </c>
      <c r="G21" s="4" t="s">
        <v>142</v>
      </c>
      <c r="H21" s="4" t="s">
        <v>143</v>
      </c>
      <c r="I21" s="4" t="s">
        <v>144</v>
      </c>
      <c r="J21" s="4" t="s">
        <v>68</v>
      </c>
      <c r="K21" s="4" t="s">
        <v>145</v>
      </c>
      <c r="L21" s="4" t="s">
        <v>146</v>
      </c>
      <c r="M21" s="4" t="s">
        <v>147</v>
      </c>
      <c r="N21" s="4" t="s">
        <v>101</v>
      </c>
      <c r="O21" s="4" t="s">
        <v>148</v>
      </c>
      <c r="P21" s="4" t="s">
        <v>149</v>
      </c>
      <c r="Q21" s="4" t="s">
        <v>150</v>
      </c>
      <c r="R21" s="4" t="s">
        <v>151</v>
      </c>
      <c r="S21" s="4" t="s">
        <v>152</v>
      </c>
      <c r="T21" s="4" t="s">
        <v>153</v>
      </c>
      <c r="U21" s="4" t="s">
        <v>154</v>
      </c>
      <c r="V21" s="4" t="s">
        <v>158</v>
      </c>
    </row>
    <row r="22" ht="29" customHeight="1" spans="1:22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</row>
    <row r="23" ht="29" customHeight="1" spans="1:22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</row>
    <row r="24" ht="29" customHeight="1" spans="1:22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</row>
    <row r="25" ht="29" customHeight="1" spans="1:22">
      <c r="A25" s="3" t="s">
        <v>164</v>
      </c>
      <c r="B25" s="3" t="s">
        <v>165</v>
      </c>
      <c r="C25" s="3" t="s">
        <v>166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</row>
    <row r="26" ht="29" customHeight="1" spans="1:22">
      <c r="A26" s="4" t="s">
        <v>1</v>
      </c>
      <c r="B26" s="4" t="s">
        <v>13</v>
      </c>
      <c r="C26" s="4" t="s">
        <v>138</v>
      </c>
      <c r="D26" s="4" t="s">
        <v>139</v>
      </c>
      <c r="E26" s="4" t="s">
        <v>140</v>
      </c>
      <c r="F26" s="4" t="s">
        <v>141</v>
      </c>
      <c r="G26" s="4" t="s">
        <v>142</v>
      </c>
      <c r="H26" s="4" t="s">
        <v>143</v>
      </c>
      <c r="I26" s="4" t="s">
        <v>144</v>
      </c>
      <c r="J26" s="4" t="s">
        <v>68</v>
      </c>
      <c r="K26" s="4" t="s">
        <v>145</v>
      </c>
      <c r="L26" s="4" t="s">
        <v>146</v>
      </c>
      <c r="M26" s="4" t="s">
        <v>147</v>
      </c>
      <c r="N26" s="4" t="s">
        <v>101</v>
      </c>
      <c r="O26" s="4" t="s">
        <v>148</v>
      </c>
      <c r="P26" s="4" t="s">
        <v>149</v>
      </c>
      <c r="Q26" s="4" t="s">
        <v>150</v>
      </c>
      <c r="R26" s="4" t="s">
        <v>151</v>
      </c>
      <c r="S26" s="4" t="s">
        <v>152</v>
      </c>
      <c r="T26" s="4" t="s">
        <v>153</v>
      </c>
      <c r="U26" s="4" t="s">
        <v>154</v>
      </c>
      <c r="V26" s="4" t="s">
        <v>158</v>
      </c>
    </row>
    <row r="27" ht="29" customHeight="1" spans="1:22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</row>
    <row r="28" ht="29" customHeight="1" spans="1:2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</row>
    <row r="29" ht="29" customHeight="1" spans="1:22">
      <c r="A29" s="3" t="s">
        <v>167</v>
      </c>
      <c r="B29" s="3" t="s">
        <v>168</v>
      </c>
      <c r="C29" s="3" t="s">
        <v>169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</row>
    <row r="30" ht="29" customHeight="1" spans="1:22">
      <c r="A30" s="4" t="s">
        <v>1</v>
      </c>
      <c r="B30" s="4" t="s">
        <v>13</v>
      </c>
      <c r="C30" s="4" t="s">
        <v>138</v>
      </c>
      <c r="D30" s="4" t="s">
        <v>139</v>
      </c>
      <c r="E30" s="4" t="s">
        <v>140</v>
      </c>
      <c r="F30" s="4" t="s">
        <v>141</v>
      </c>
      <c r="G30" s="4" t="s">
        <v>142</v>
      </c>
      <c r="H30" s="4" t="s">
        <v>143</v>
      </c>
      <c r="I30" s="4" t="s">
        <v>144</v>
      </c>
      <c r="J30" s="4" t="s">
        <v>68</v>
      </c>
      <c r="K30" s="4" t="s">
        <v>145</v>
      </c>
      <c r="L30" s="4" t="s">
        <v>146</v>
      </c>
      <c r="M30" s="4" t="s">
        <v>147</v>
      </c>
      <c r="N30" s="4" t="s">
        <v>101</v>
      </c>
      <c r="O30" s="4" t="s">
        <v>148</v>
      </c>
      <c r="P30" s="4" t="s">
        <v>149</v>
      </c>
      <c r="Q30" s="4" t="s">
        <v>150</v>
      </c>
      <c r="R30" s="4" t="s">
        <v>151</v>
      </c>
      <c r="S30" s="4" t="s">
        <v>152</v>
      </c>
      <c r="T30" s="4" t="s">
        <v>153</v>
      </c>
      <c r="U30" s="4" t="s">
        <v>154</v>
      </c>
      <c r="V30" s="4" t="s">
        <v>158</v>
      </c>
    </row>
    <row r="31" ht="29" customHeight="1" spans="1:22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</row>
    <row r="32" ht="29" customHeight="1" spans="1:22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</row>
    <row r="33" ht="29" customHeight="1" spans="1:22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</row>
    <row r="34" ht="29" customHeight="1" spans="1:22">
      <c r="A34" s="3" t="s">
        <v>170</v>
      </c>
      <c r="B34" s="3" t="s">
        <v>171</v>
      </c>
      <c r="C34" s="3" t="s">
        <v>172</v>
      </c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ht="29" customHeight="1" spans="1:22">
      <c r="A35" s="4" t="s">
        <v>1</v>
      </c>
      <c r="B35" s="4" t="s">
        <v>13</v>
      </c>
      <c r="C35" s="4" t="s">
        <v>138</v>
      </c>
      <c r="D35" s="4" t="s">
        <v>139</v>
      </c>
      <c r="E35" s="4" t="s">
        <v>140</v>
      </c>
      <c r="F35" s="4" t="s">
        <v>141</v>
      </c>
      <c r="G35" s="4" t="s">
        <v>142</v>
      </c>
      <c r="H35" s="4" t="s">
        <v>143</v>
      </c>
      <c r="I35" s="4" t="s">
        <v>144</v>
      </c>
      <c r="J35" s="4" t="s">
        <v>68</v>
      </c>
      <c r="K35" s="4" t="s">
        <v>145</v>
      </c>
      <c r="L35" s="4" t="s">
        <v>146</v>
      </c>
      <c r="M35" s="4" t="s">
        <v>147</v>
      </c>
      <c r="N35" s="4" t="s">
        <v>101</v>
      </c>
      <c r="O35" s="4" t="s">
        <v>148</v>
      </c>
      <c r="P35" s="4" t="s">
        <v>149</v>
      </c>
      <c r="Q35" s="4" t="s">
        <v>150</v>
      </c>
      <c r="R35" s="4" t="s">
        <v>151</v>
      </c>
      <c r="S35" s="4" t="s">
        <v>152</v>
      </c>
      <c r="T35" s="4" t="s">
        <v>153</v>
      </c>
      <c r="U35" s="4" t="s">
        <v>154</v>
      </c>
      <c r="V35" s="4" t="s">
        <v>158</v>
      </c>
    </row>
    <row r="36" ht="29" customHeight="1" spans="1:22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</row>
    <row r="37" ht="29" customHeight="1" spans="1:22">
      <c r="A37" s="5"/>
      <c r="B37" s="5"/>
      <c r="C37" s="5"/>
      <c r="D37" s="5"/>
      <c r="E37" s="5"/>
      <c r="F37" s="5" t="s">
        <v>27</v>
      </c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</row>
  </sheetData>
  <mergeCells count="7">
    <mergeCell ref="C1:V1"/>
    <mergeCell ref="C8:V8"/>
    <mergeCell ref="B13:V13"/>
    <mergeCell ref="C20:V20"/>
    <mergeCell ref="C25:V25"/>
    <mergeCell ref="C29:V29"/>
    <mergeCell ref="C34:V34"/>
  </mergeCells>
  <pageMargins left="0.75" right="0.75" top="1" bottom="1" header="0.5" footer="0.5"/>
  <pageSetup paperSize="9" scale="35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价格汇总</vt:lpstr>
      <vt:lpstr>低端</vt:lpstr>
      <vt:lpstr>中端</vt:lpstr>
      <vt:lpstr>高端</vt:lpstr>
      <vt:lpstr>全系列产品报价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%E5%BC%A0%E5%AE%87</cp:lastModifiedBy>
  <dcterms:created xsi:type="dcterms:W3CDTF">2018-02-28T11:14:00Z</dcterms:created>
  <dcterms:modified xsi:type="dcterms:W3CDTF">2025-10-10T07:11:41Z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MSIP_Label_7def8eab-07d6-4849-8b43-f2fe9ec60b55_Enabled">
    <vt:lpwstr>True</vt:lpwstr>
  </property>
  <property fmtid="{D5CDD505-2E9C-101B-9397-08002B2CF9AE}" pid="4" name="MSIP_Label_7def8eab-07d6-4849-8b43-f2fe9ec60b55_SiteId">
    <vt:lpwstr>75b2f54b-feff-400d-8e0b-67102edb9a23</vt:lpwstr>
  </property>
  <property fmtid="{D5CDD505-2E9C-101B-9397-08002B2CF9AE}" pid="5" name="MSIP_Label_7def8eab-07d6-4849-8b43-f2fe9ec60b55_Owner">
    <vt:lpwstr>jim.j.ding@signify.com</vt:lpwstr>
  </property>
  <property fmtid="{D5CDD505-2E9C-101B-9397-08002B2CF9AE}" pid="6" name="MSIP_Label_7def8eab-07d6-4849-8b43-f2fe9ec60b55_SetDate">
    <vt:lpwstr>2020-04-20T04:02:18.4391858Z</vt:lpwstr>
  </property>
  <property fmtid="{D5CDD505-2E9C-101B-9397-08002B2CF9AE}" pid="7" name="MSIP_Label_7def8eab-07d6-4849-8b43-f2fe9ec60b55_Name">
    <vt:lpwstr>Signify - Internal</vt:lpwstr>
  </property>
  <property fmtid="{D5CDD505-2E9C-101B-9397-08002B2CF9AE}" pid="8" name="MSIP_Label_7def8eab-07d6-4849-8b43-f2fe9ec60b55_Application">
    <vt:lpwstr>Microsoft Azure Information Protection</vt:lpwstr>
  </property>
  <property fmtid="{D5CDD505-2E9C-101B-9397-08002B2CF9AE}" pid="9" name="MSIP_Label_7def8eab-07d6-4849-8b43-f2fe9ec60b55_ActionId">
    <vt:lpwstr>68ffe9fb-523c-47f3-bff7-8b915fdcf26d</vt:lpwstr>
  </property>
  <property fmtid="{D5CDD505-2E9C-101B-9397-08002B2CF9AE}" pid="10" name="MSIP_Label_7def8eab-07d6-4849-8b43-f2fe9ec60b55_Extended_MSFT_Method">
    <vt:lpwstr>Automatic</vt:lpwstr>
  </property>
  <property fmtid="{D5CDD505-2E9C-101B-9397-08002B2CF9AE}" pid="11" name="Sensitivity">
    <vt:lpwstr>Signify - Internal</vt:lpwstr>
  </property>
  <property fmtid="{D5CDD505-2E9C-101B-9397-08002B2CF9AE}" pid="12" name="ICV">
    <vt:lpwstr>5B443CE7512E3F4E0D3CC268343227C8_43</vt:lpwstr>
  </property>
</Properties>
</file>