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emf" ContentType="image/x-em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 codeName="ThisWorkbook"/>
  <bookViews>
    <workbookView windowWidth="22188" windowHeight="9180" activeTab="2"/>
  </bookViews>
  <sheets>
    <sheet name="价格汇总" sheetId="7" r:id="rId1"/>
    <sheet name="中端" sheetId="5" r:id="rId2"/>
    <sheet name="高端" sheetId="6" r:id="rId3"/>
    <sheet name="全系列产品报价" sheetId="3" r:id="rId4"/>
  </sheets>
  <definedNames>
    <definedName name="_xlnm.Print_Area" localSheetId="3">全系列产品报价!$A$1:$V$37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<sst xmlns="http://schemas.openxmlformats.org/spreadsheetml/2006/main" count="486" uniqueCount="146">
  <si>
    <t>灯具价格汇总表</t>
  </si>
  <si>
    <t>序号</t>
  </si>
  <si>
    <t>档次</t>
  </si>
  <si>
    <t>价格</t>
  </si>
  <si>
    <t>备注</t>
  </si>
  <si>
    <t>中端价格汇总</t>
  </si>
  <si>
    <t>高端价格汇总</t>
  </si>
  <si>
    <t>总价</t>
  </si>
  <si>
    <t>战略采购清单（松下）</t>
  </si>
  <si>
    <t>参数要求</t>
  </si>
  <si>
    <t>投标单位参数</t>
  </si>
  <si>
    <t>材料名称</t>
  </si>
  <si>
    <t>图片</t>
  </si>
  <si>
    <t>功率（W）</t>
  </si>
  <si>
    <t>色温</t>
  </si>
  <si>
    <t>光束角</t>
  </si>
  <si>
    <t>型号</t>
  </si>
  <si>
    <t>功率</t>
  </si>
  <si>
    <t>角度</t>
  </si>
  <si>
    <t>开孔</t>
  </si>
  <si>
    <t>数量</t>
  </si>
  <si>
    <t>单位</t>
  </si>
  <si>
    <t>单价</t>
  </si>
  <si>
    <t>含税总价</t>
  </si>
  <si>
    <t>LED雷达筒灯</t>
  </si>
  <si>
    <t>3000k/3500K/ 4000k</t>
  </si>
  <si>
    <t>/</t>
  </si>
  <si>
    <t>HL54XD00TG</t>
  </si>
  <si>
    <t>5w</t>
  </si>
  <si>
    <t>4000k</t>
  </si>
  <si>
    <t>LED天花射灯</t>
  </si>
  <si>
    <t>HL94XD21B</t>
  </si>
  <si>
    <t>9w</t>
  </si>
  <si>
    <t>36°</t>
  </si>
  <si>
    <t>压软灯带-裸版-120珠</t>
  </si>
  <si>
    <t>9</t>
  </si>
  <si>
    <t>24°/36°</t>
  </si>
  <si>
    <t>HLX33F57</t>
  </si>
  <si>
    <t>12w/m</t>
  </si>
  <si>
    <t>3000k</t>
  </si>
  <si>
    <t>米</t>
  </si>
  <si>
    <t>线条灯铝型材</t>
  </si>
  <si>
    <t>低压软灯带-套管-120珠</t>
  </si>
  <si>
    <t>NFV80366WESF</t>
  </si>
  <si>
    <t>11w/m</t>
  </si>
  <si>
    <t>柔性硅胶灯带</t>
  </si>
  <si>
    <t>定制</t>
  </si>
  <si>
    <t>9w/m</t>
  </si>
  <si>
    <t>LED低压灯带驱动</t>
  </si>
  <si>
    <t>LGC90812160</t>
  </si>
  <si>
    <t>60w</t>
  </si>
  <si>
    <t>LGC90812161</t>
  </si>
  <si>
    <t>100W</t>
  </si>
  <si>
    <t>LGC90812162</t>
  </si>
  <si>
    <t>150W</t>
  </si>
  <si>
    <t>LED磁吸格栅射灯</t>
  </si>
  <si>
    <t>NNNC76877</t>
  </si>
  <si>
    <t>12w</t>
  </si>
  <si>
    <t>磁吸导轨条 (嵌入)</t>
  </si>
  <si>
    <t>HKC1012</t>
  </si>
  <si>
    <t>1米</t>
  </si>
  <si>
    <t>需要配防尘盖板</t>
  </si>
  <si>
    <t>磁吸内置电源</t>
  </si>
  <si>
    <t>LGC91612127</t>
  </si>
  <si>
    <t>150w</t>
  </si>
  <si>
    <t>磁吸配件</t>
  </si>
  <si>
    <t>HKC1017</t>
  </si>
  <si>
    <t>中间连接器</t>
  </si>
  <si>
    <t>材质</t>
  </si>
  <si>
    <t>色容差</t>
  </si>
  <si>
    <t>显色指数</t>
  </si>
  <si>
    <t>反光罩颜色</t>
  </si>
  <si>
    <t>嵌入式可调筒灯</t>
  </si>
  <si>
    <t xml:space="preserve"> 7W</t>
  </si>
  <si>
    <t>12°/24°/36°/50°</t>
  </si>
  <si>
    <t xml:space="preserve">NNV74601WEL NNV74602WEL NNV74603WEL </t>
  </si>
  <si>
    <t>7w</t>
  </si>
  <si>
    <t>全铝合金</t>
  </si>
  <si>
    <t>≤3</t>
  </si>
  <si>
    <t>≥95</t>
  </si>
  <si>
    <t>7种颜色可选</t>
  </si>
  <si>
    <t>9W</t>
  </si>
  <si>
    <t>NNV74651WEL
NNV74652WEL
NNV74653WEL</t>
  </si>
  <si>
    <t>嵌入式防雾筒灯</t>
  </si>
  <si>
    <t>24°</t>
  </si>
  <si>
    <t>发光面IP44</t>
  </si>
  <si>
    <t>低压软灯带</t>
  </si>
  <si>
    <t xml:space="preserve"> 10W</t>
  </si>
  <si>
    <t>≤5</t>
  </si>
  <si>
    <t>6W</t>
  </si>
  <si>
    <t>LED天花铝型材灯带</t>
  </si>
  <si>
    <t>10W</t>
  </si>
  <si>
    <t>10W/m</t>
  </si>
  <si>
    <t>含灯带</t>
  </si>
  <si>
    <t>LED三角铝型材灯带</t>
  </si>
  <si>
    <t>LED柔性灯带</t>
  </si>
  <si>
    <t xml:space="preserve"> 9W</t>
  </si>
  <si>
    <t>LED层板卸斜口线性灯</t>
  </si>
  <si>
    <t>嵌入式侧壁夜灯</t>
  </si>
  <si>
    <t>0.5W</t>
  </si>
  <si>
    <t>WZL708</t>
  </si>
  <si>
    <t>(0.3W 220V~)带环境亮度感应</t>
  </si>
  <si>
    <t>恒压驱动24V</t>
  </si>
  <si>
    <t>36W</t>
  </si>
  <si>
    <t>60W</t>
  </si>
  <si>
    <t>80W</t>
  </si>
  <si>
    <t>120W</t>
  </si>
  <si>
    <t>L1</t>
  </si>
  <si>
    <t>LED筒灯</t>
  </si>
  <si>
    <t>包括明装、嵌入式筒灯、洗墙筒灯、高空筒灯等产品。</t>
  </si>
  <si>
    <t>系列名称</t>
  </si>
  <si>
    <t>产品编号</t>
  </si>
  <si>
    <t>产品描述</t>
  </si>
  <si>
    <t>外观尺寸（mm）</t>
  </si>
  <si>
    <t>开孔尺寸（mm）</t>
  </si>
  <si>
    <t>颜色</t>
  </si>
  <si>
    <t>安装形式</t>
  </si>
  <si>
    <t>功率因素</t>
  </si>
  <si>
    <t>防眩指数</t>
  </si>
  <si>
    <t>光通量（lm）</t>
  </si>
  <si>
    <t>可选色温</t>
  </si>
  <si>
    <t>灯具品牌</t>
  </si>
  <si>
    <t>产地</t>
  </si>
  <si>
    <t>制造商</t>
  </si>
  <si>
    <t>灯具材质</t>
  </si>
  <si>
    <t>使用寿命</t>
  </si>
  <si>
    <t>LED芯片品牌</t>
  </si>
  <si>
    <t>含税单价</t>
  </si>
  <si>
    <t>L2</t>
  </si>
  <si>
    <t>LED射灯</t>
  </si>
  <si>
    <t>包括嵌入式射灯、吸顶射灯、格栅射灯、轨道射灯、高空射灯等产品。</t>
  </si>
  <si>
    <t>含税单价（元）</t>
  </si>
  <si>
    <t>L3</t>
  </si>
  <si>
    <t>LED天花灯/吸顶灯、包含压铸、车铝天花灯、吸顶灯、感应吸顶灯等产品。</t>
  </si>
  <si>
    <t>L4</t>
  </si>
  <si>
    <t>LED灯盘</t>
  </si>
  <si>
    <t>包括格栅灯盘、胶片灯盘、吊装灯盘等产品。</t>
  </si>
  <si>
    <t>L5</t>
  </si>
  <si>
    <t>LED厨卫灯</t>
  </si>
  <si>
    <t>包括嵌入式厨卫灯、吸顶厨卫灯、集成吊顶厨卫灯等产品。</t>
  </si>
  <si>
    <t>L6</t>
  </si>
  <si>
    <t>LED支架、灯带</t>
  </si>
  <si>
    <t>包括LEDT5/T8支架灯、柔性灯带、LED硬灯带等产品。</t>
  </si>
  <si>
    <t>L7</t>
  </si>
  <si>
    <t>LED光源及配件</t>
  </si>
  <si>
    <t>包括LED球泡、LED灯管、灯带驱动、LED驱动器等LED类光源和配件产品（包括应急电源模块）。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</si>
</sst>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 * #,##0_ ;_ * \-#,##0_ ;_ * &quot;-&quot;??_ ;_ @_ "/>
    <numFmt numFmtId="177" formatCode="0_ "/>
  </numFmts>
  <fonts count="32">
    <font>
      <sz val="11"/>
      <color theme="1"/>
      <name val="宋体"/>
      <charset val="134"/>
      <scheme val="minor"/>
    </font>
    <font>
      <b/>
      <sz val="10"/>
      <color theme="1"/>
      <name val="等线 Light"/>
      <charset val="134"/>
    </font>
    <font>
      <sz val="10"/>
      <color theme="1"/>
      <name val="等线 Light"/>
      <charset val="134"/>
    </font>
    <font>
      <sz val="11"/>
      <color rgb="FFFF0000"/>
      <name val="宋体"/>
      <charset val="134"/>
      <scheme val="minor"/>
    </font>
    <font>
      <b/>
      <sz val="16"/>
      <name val="宋体"/>
      <charset val="134"/>
      <scheme val="minor"/>
    </font>
    <font>
      <b/>
      <sz val="10"/>
      <name val="宋体"/>
      <charset val="134"/>
    </font>
    <font>
      <sz val="10"/>
      <name val="宋体"/>
      <charset val="134"/>
    </font>
    <font>
      <sz val="11"/>
      <name val="宋体"/>
      <charset val="134"/>
      <scheme val="minor"/>
    </font>
    <font>
      <b/>
      <sz val="11"/>
      <name val="宋体"/>
      <charset val="134"/>
    </font>
    <font>
      <sz val="11"/>
      <name val="宋体"/>
      <charset val="134"/>
    </font>
    <font>
      <b/>
      <sz val="16"/>
      <color rgb="FFFF0000"/>
      <name val="宋体"/>
      <charset val="134"/>
      <scheme val="minor"/>
    </font>
    <font>
      <b/>
      <sz val="9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indexed="8"/>
      <name val="宋体"/>
      <charset val="134"/>
    </font>
  </fonts>
  <fills count="35">
    <fill>
      <patternFill patternType="none"/>
    </fill>
    <fill>
      <patternFill patternType="gray125"/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6" applyNumberFormat="0" applyFill="0" applyAlignment="0" applyProtection="0">
      <alignment vertical="center"/>
    </xf>
    <xf numFmtId="0" fontId="18" fillId="0" borderId="6" applyNumberFormat="0" applyFill="0" applyAlignment="0" applyProtection="0">
      <alignment vertical="center"/>
    </xf>
    <xf numFmtId="0" fontId="19" fillId="0" borderId="7" applyNumberFormat="0" applyFill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7" borderId="8" applyNumberFormat="0" applyAlignment="0" applyProtection="0">
      <alignment vertical="center"/>
    </xf>
    <xf numFmtId="0" fontId="21" fillId="8" borderId="9" applyNumberFormat="0" applyAlignment="0" applyProtection="0">
      <alignment vertical="center"/>
    </xf>
    <xf numFmtId="0" fontId="22" fillId="8" borderId="8" applyNumberFormat="0" applyAlignment="0" applyProtection="0">
      <alignment vertical="center"/>
    </xf>
    <xf numFmtId="0" fontId="23" fillId="9" borderId="10" applyNumberFormat="0" applyAlignment="0" applyProtection="0">
      <alignment vertical="center"/>
    </xf>
    <xf numFmtId="0" fontId="24" fillId="0" borderId="11" applyNumberFormat="0" applyFill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9" fillId="1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5" borderId="0" applyNumberFormat="0" applyBorder="0" applyAlignment="0" applyProtection="0">
      <alignment vertical="center"/>
    </xf>
    <xf numFmtId="0" fontId="29" fillId="16" borderId="0" applyNumberFormat="0" applyBorder="0" applyAlignment="0" applyProtection="0">
      <alignment vertical="center"/>
    </xf>
    <xf numFmtId="0" fontId="29" fillId="17" borderId="0" applyNumberFormat="0" applyBorder="0" applyAlignment="0" applyProtection="0">
      <alignment vertical="center"/>
    </xf>
    <xf numFmtId="0" fontId="30" fillId="18" borderId="0" applyNumberFormat="0" applyBorder="0" applyAlignment="0" applyProtection="0">
      <alignment vertical="center"/>
    </xf>
    <xf numFmtId="0" fontId="30" fillId="19" borderId="0" applyNumberFormat="0" applyBorder="0" applyAlignment="0" applyProtection="0">
      <alignment vertical="center"/>
    </xf>
    <xf numFmtId="0" fontId="29" fillId="20" borderId="0" applyNumberFormat="0" applyBorder="0" applyAlignment="0" applyProtection="0">
      <alignment vertical="center"/>
    </xf>
    <xf numFmtId="0" fontId="29" fillId="21" borderId="0" applyNumberFormat="0" applyBorder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30" fillId="23" borderId="0" applyNumberFormat="0" applyBorder="0" applyAlignment="0" applyProtection="0">
      <alignment vertical="center"/>
    </xf>
    <xf numFmtId="0" fontId="29" fillId="24" borderId="0" applyNumberFormat="0" applyBorder="0" applyAlignment="0" applyProtection="0">
      <alignment vertical="center"/>
    </xf>
    <xf numFmtId="0" fontId="29" fillId="25" borderId="0" applyNumberFormat="0" applyBorder="0" applyAlignment="0" applyProtection="0">
      <alignment vertical="center"/>
    </xf>
    <xf numFmtId="0" fontId="30" fillId="26" borderId="0" applyNumberFormat="0" applyBorder="0" applyAlignment="0" applyProtection="0">
      <alignment vertical="center"/>
    </xf>
    <xf numFmtId="0" fontId="30" fillId="27" borderId="0" applyNumberFormat="0" applyBorder="0" applyAlignment="0" applyProtection="0">
      <alignment vertical="center"/>
    </xf>
    <xf numFmtId="0" fontId="29" fillId="28" borderId="0" applyNumberFormat="0" applyBorder="0" applyAlignment="0" applyProtection="0">
      <alignment vertical="center"/>
    </xf>
    <xf numFmtId="0" fontId="29" fillId="29" borderId="0" applyNumberFormat="0" applyBorder="0" applyAlignment="0" applyProtection="0">
      <alignment vertical="center"/>
    </xf>
    <xf numFmtId="0" fontId="30" fillId="30" borderId="0" applyNumberFormat="0" applyBorder="0" applyAlignment="0" applyProtection="0">
      <alignment vertical="center"/>
    </xf>
    <xf numFmtId="0" fontId="30" fillId="31" borderId="0" applyNumberFormat="0" applyBorder="0" applyAlignment="0" applyProtection="0">
      <alignment vertical="center"/>
    </xf>
    <xf numFmtId="0" fontId="29" fillId="32" borderId="0" applyNumberFormat="0" applyBorder="0" applyAlignment="0" applyProtection="0">
      <alignment vertical="center"/>
    </xf>
    <xf numFmtId="0" fontId="29" fillId="2" borderId="0" applyNumberFormat="0" applyBorder="0" applyAlignment="0" applyProtection="0">
      <alignment vertical="center"/>
    </xf>
    <xf numFmtId="0" fontId="30" fillId="3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29" fillId="34" borderId="0" applyNumberFormat="0" applyBorder="0" applyAlignment="0" applyProtection="0">
      <alignment vertical="center"/>
    </xf>
    <xf numFmtId="0" fontId="31" fillId="0" borderId="0">
      <alignment vertical="center"/>
    </xf>
  </cellStyleXfs>
  <cellXfs count="37">
    <xf numFmtId="0" fontId="0" fillId="0" borderId="0" xfId="0">
      <alignment vertical="center"/>
    </xf>
    <xf numFmtId="0" fontId="0" fillId="0" borderId="0" xfId="0" applyBorder="1">
      <alignment vertical="center"/>
    </xf>
    <xf numFmtId="0" fontId="0" fillId="0" borderId="0" xfId="0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176" fontId="0" fillId="0" borderId="0" xfId="1" applyNumberFormat="1" applyFont="1">
      <alignment vertical="center"/>
    </xf>
    <xf numFmtId="43" fontId="3" fillId="0" borderId="0" xfId="1" applyFont="1">
      <alignment vertical="center"/>
    </xf>
    <xf numFmtId="0" fontId="4" fillId="0" borderId="1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justify" vertical="center"/>
    </xf>
    <xf numFmtId="0" fontId="0" fillId="0" borderId="1" xfId="0" applyBorder="1">
      <alignment vertical="center"/>
    </xf>
    <xf numFmtId="0" fontId="7" fillId="0" borderId="0" xfId="0" applyFont="1" applyAlignment="1">
      <alignment vertical="center" wrapText="1"/>
    </xf>
    <xf numFmtId="0" fontId="8" fillId="5" borderId="1" xfId="0" applyFont="1" applyFill="1" applyBorder="1" applyAlignment="1">
      <alignment horizontal="center" vertical="center"/>
    </xf>
    <xf numFmtId="0" fontId="9" fillId="5" borderId="1" xfId="0" applyFont="1" applyFill="1" applyBorder="1" applyAlignment="1">
      <alignment horizontal="center" vertical="center" wrapText="1"/>
    </xf>
    <xf numFmtId="176" fontId="4" fillId="0" borderId="3" xfId="1" applyNumberFormat="1" applyFont="1" applyBorder="1" applyAlignment="1">
      <alignment vertical="center"/>
    </xf>
    <xf numFmtId="0" fontId="4" fillId="0" borderId="3" xfId="0" applyFont="1" applyBorder="1" applyAlignment="1">
      <alignment vertical="center"/>
    </xf>
    <xf numFmtId="43" fontId="10" fillId="0" borderId="3" xfId="1" applyFont="1" applyBorder="1" applyAlignment="1">
      <alignment vertical="center"/>
    </xf>
    <xf numFmtId="0" fontId="4" fillId="0" borderId="4" xfId="0" applyFont="1" applyBorder="1" applyAlignment="1">
      <alignment vertical="center"/>
    </xf>
    <xf numFmtId="176" fontId="5" fillId="0" borderId="1" xfId="1" applyNumberFormat="1" applyFont="1" applyBorder="1" applyAlignment="1">
      <alignment horizontal="center" vertical="center"/>
    </xf>
    <xf numFmtId="43" fontId="11" fillId="0" borderId="1" xfId="1" applyFont="1" applyFill="1" applyBorder="1" applyAlignment="1">
      <alignment horizontal="center" vertical="center" wrapText="1"/>
    </xf>
    <xf numFmtId="176" fontId="6" fillId="0" borderId="1" xfId="1" applyNumberFormat="1" applyFont="1" applyBorder="1" applyAlignment="1">
      <alignment horizontal="center" vertical="center" wrapText="1"/>
    </xf>
    <xf numFmtId="0" fontId="0" fillId="0" borderId="1" xfId="0" applyFont="1" applyBorder="1">
      <alignment vertical="center"/>
    </xf>
    <xf numFmtId="43" fontId="6" fillId="0" borderId="1" xfId="1" applyFont="1" applyFill="1" applyBorder="1" applyAlignment="1">
      <alignment horizontal="center" vertical="center"/>
    </xf>
    <xf numFmtId="176" fontId="6" fillId="0" borderId="1" xfId="1" applyNumberFormat="1" applyFont="1" applyBorder="1" applyAlignment="1">
      <alignment horizontal="center" vertical="center"/>
    </xf>
    <xf numFmtId="43" fontId="7" fillId="0" borderId="1" xfId="1" applyFont="1" applyFill="1" applyBorder="1">
      <alignment vertical="center"/>
    </xf>
    <xf numFmtId="43" fontId="6" fillId="0" borderId="1" xfId="1" applyFont="1" applyBorder="1" applyAlignment="1">
      <alignment horizontal="center" vertical="center"/>
    </xf>
    <xf numFmtId="0" fontId="0" fillId="0" borderId="1" xfId="0" applyBorder="1" applyAlignment="1">
      <alignment vertical="center" wrapText="1"/>
    </xf>
    <xf numFmtId="43" fontId="11" fillId="0" borderId="1" xfId="1" applyFont="1" applyBorder="1" applyAlignment="1">
      <alignment horizontal="center" vertical="center" wrapText="1"/>
    </xf>
    <xf numFmtId="43" fontId="6" fillId="0" borderId="1" xfId="1" applyFont="1" applyFill="1" applyBorder="1" applyAlignment="1">
      <alignment horizontal="center" vertical="center" wrapText="1"/>
    </xf>
    <xf numFmtId="43" fontId="6" fillId="0" borderId="1" xfId="1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177" fontId="0" fillId="0" borderId="1" xfId="0" applyNumberFormat="1" applyBorder="1" applyAlignment="1">
      <alignment horizontal="center" vertical="center"/>
    </xf>
  </cellXfs>
  <cellStyles count="50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7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schemas.openxmlformats.org/officeDocument/2006/relationships/sharedStrings" Target="sharedString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8.jpeg"/><Relationship Id="rId8" Type="http://schemas.openxmlformats.org/officeDocument/2006/relationships/image" Target="../media/image7.jpeg"/><Relationship Id="rId7" Type="http://schemas.openxmlformats.org/officeDocument/2006/relationships/image" Target="../media/image6.png"/><Relationship Id="rId6" Type="http://schemas.openxmlformats.org/officeDocument/2006/relationships/image" Target="../media/image5.jpeg"/><Relationship Id="rId5" Type="http://schemas.openxmlformats.org/officeDocument/2006/relationships/image" Target="NULL" TargetMode="External"/><Relationship Id="rId4" Type="http://schemas.openxmlformats.org/officeDocument/2006/relationships/image" Target="../media/image4.jpeg"/><Relationship Id="rId3" Type="http://schemas.openxmlformats.org/officeDocument/2006/relationships/image" Target="../media/image3.png"/><Relationship Id="rId24" Type="http://schemas.openxmlformats.org/officeDocument/2006/relationships/image" Target="../media/image23.png"/><Relationship Id="rId23" Type="http://schemas.openxmlformats.org/officeDocument/2006/relationships/image" Target="../media/image22.emf"/><Relationship Id="rId22" Type="http://schemas.openxmlformats.org/officeDocument/2006/relationships/image" Target="../media/image21.png"/><Relationship Id="rId21" Type="http://schemas.openxmlformats.org/officeDocument/2006/relationships/image" Target="../media/image20.jpeg"/><Relationship Id="rId20" Type="http://schemas.openxmlformats.org/officeDocument/2006/relationships/image" Target="../media/image19.png"/><Relationship Id="rId2" Type="http://schemas.openxmlformats.org/officeDocument/2006/relationships/image" Target="../media/image2.png"/><Relationship Id="rId19" Type="http://schemas.openxmlformats.org/officeDocument/2006/relationships/image" Target="../media/image18.png"/><Relationship Id="rId18" Type="http://schemas.openxmlformats.org/officeDocument/2006/relationships/image" Target="../media/image17.png"/><Relationship Id="rId17" Type="http://schemas.openxmlformats.org/officeDocument/2006/relationships/image" Target="../media/image16.emf"/><Relationship Id="rId16" Type="http://schemas.openxmlformats.org/officeDocument/2006/relationships/image" Target="../media/image15.jpeg"/><Relationship Id="rId15" Type="http://schemas.openxmlformats.org/officeDocument/2006/relationships/image" Target="../media/image14.jpeg"/><Relationship Id="rId14" Type="http://schemas.openxmlformats.org/officeDocument/2006/relationships/image" Target="../media/image13.png"/><Relationship Id="rId13" Type="http://schemas.openxmlformats.org/officeDocument/2006/relationships/image" Target="../media/image12.png"/><Relationship Id="rId12" Type="http://schemas.openxmlformats.org/officeDocument/2006/relationships/image" Target="../media/image11.png"/><Relationship Id="rId11" Type="http://schemas.openxmlformats.org/officeDocument/2006/relationships/image" Target="../media/image10.jpeg"/><Relationship Id="rId10" Type="http://schemas.openxmlformats.org/officeDocument/2006/relationships/image" Target="../media/image9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9" Type="http://schemas.openxmlformats.org/officeDocument/2006/relationships/image" Target="../media/image3.png"/><Relationship Id="rId8" Type="http://schemas.openxmlformats.org/officeDocument/2006/relationships/image" Target="../media/image2.png"/><Relationship Id="rId7" Type="http://schemas.openxmlformats.org/officeDocument/2006/relationships/image" Target="../media/image27.jpeg"/><Relationship Id="rId6" Type="http://schemas.openxmlformats.org/officeDocument/2006/relationships/image" Target="../media/image5.jpeg"/><Relationship Id="rId5" Type="http://schemas.openxmlformats.org/officeDocument/2006/relationships/image" Target="../media/image26.png"/><Relationship Id="rId4" Type="http://schemas.openxmlformats.org/officeDocument/2006/relationships/image" Target="../media/image6.png"/><Relationship Id="rId3" Type="http://schemas.openxmlformats.org/officeDocument/2006/relationships/image" Target="../media/image25.png"/><Relationship Id="rId2" Type="http://schemas.openxmlformats.org/officeDocument/2006/relationships/image" Target="NULL" TargetMode="External"/><Relationship Id="rId15" Type="http://schemas.openxmlformats.org/officeDocument/2006/relationships/image" Target="../media/image30.png"/><Relationship Id="rId14" Type="http://schemas.openxmlformats.org/officeDocument/2006/relationships/image" Target="../media/image29.png"/><Relationship Id="rId13" Type="http://schemas.openxmlformats.org/officeDocument/2006/relationships/image" Target="../media/image23.png"/><Relationship Id="rId12" Type="http://schemas.openxmlformats.org/officeDocument/2006/relationships/image" Target="../media/image28.jpeg"/><Relationship Id="rId11" Type="http://schemas.openxmlformats.org/officeDocument/2006/relationships/image" Target="../media/image16.emf"/><Relationship Id="rId10" Type="http://schemas.openxmlformats.org/officeDocument/2006/relationships/image" Target="../media/image14.jpeg"/><Relationship Id="rId1" Type="http://schemas.openxmlformats.org/officeDocument/2006/relationships/image" Target="../media/image24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2</xdr:col>
      <xdr:colOff>179705</xdr:colOff>
      <xdr:row>3</xdr:row>
      <xdr:rowOff>93980</xdr:rowOff>
    </xdr:from>
    <xdr:to>
      <xdr:col>2</xdr:col>
      <xdr:colOff>883920</xdr:colOff>
      <xdr:row>3</xdr:row>
      <xdr:rowOff>612140</xdr:rowOff>
    </xdr:to>
    <xdr:pic>
      <xdr:nvPicPr>
        <xdr:cNvPr id="3" name="图片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625600" y="967740"/>
          <a:ext cx="704215" cy="518160"/>
        </a:xfrm>
        <a:prstGeom prst="rect">
          <a:avLst/>
        </a:prstGeom>
      </xdr:spPr>
    </xdr:pic>
    <xdr:clientData/>
  </xdr:twoCellAnchor>
  <xdr:twoCellAnchor editAs="oneCell">
    <xdr:from>
      <xdr:col>2</xdr:col>
      <xdr:colOff>118745</xdr:colOff>
      <xdr:row>9</xdr:row>
      <xdr:rowOff>80010</xdr:rowOff>
    </xdr:from>
    <xdr:to>
      <xdr:col>2</xdr:col>
      <xdr:colOff>886460</xdr:colOff>
      <xdr:row>9</xdr:row>
      <xdr:rowOff>664210</xdr:rowOff>
    </xdr:to>
    <xdr:pic>
      <xdr:nvPicPr>
        <xdr:cNvPr id="10" name="图片 9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564640" y="5601970"/>
          <a:ext cx="767715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97790</xdr:colOff>
      <xdr:row>12</xdr:row>
      <xdr:rowOff>82550</xdr:rowOff>
    </xdr:from>
    <xdr:to>
      <xdr:col>2</xdr:col>
      <xdr:colOff>873760</xdr:colOff>
      <xdr:row>12</xdr:row>
      <xdr:rowOff>730885</xdr:rowOff>
    </xdr:to>
    <xdr:pic>
      <xdr:nvPicPr>
        <xdr:cNvPr id="11" name="图片 10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543685" y="7928610"/>
          <a:ext cx="775970" cy="6483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86360</xdr:colOff>
      <xdr:row>14</xdr:row>
      <xdr:rowOff>9525</xdr:rowOff>
    </xdr:from>
    <xdr:to>
      <xdr:col>2</xdr:col>
      <xdr:colOff>865505</xdr:colOff>
      <xdr:row>14</xdr:row>
      <xdr:rowOff>657860</xdr:rowOff>
    </xdr:to>
    <xdr:pic>
      <xdr:nvPicPr>
        <xdr:cNvPr id="12" name="图片 1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532255" y="9404985"/>
          <a:ext cx="779145" cy="6483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93980</xdr:colOff>
      <xdr:row>5</xdr:row>
      <xdr:rowOff>45085</xdr:rowOff>
    </xdr:from>
    <xdr:to>
      <xdr:col>2</xdr:col>
      <xdr:colOff>914400</xdr:colOff>
      <xdr:row>5</xdr:row>
      <xdr:rowOff>742315</xdr:rowOff>
    </xdr:to>
    <xdr:pic>
      <xdr:nvPicPr>
        <xdr:cNvPr id="15" name="图片 14"/>
        <xdr:cNvPicPr>
          <a:picLocks noChangeAspect="1"/>
        </xdr:cNvPicPr>
      </xdr:nvPicPr>
      <xdr:blipFill>
        <a:blip r:embed="rId4" r:link="rId5"/>
        <a:stretch>
          <a:fillRect/>
        </a:stretch>
      </xdr:blipFill>
      <xdr:spPr>
        <a:xfrm>
          <a:off x="1539875" y="2468245"/>
          <a:ext cx="820420" cy="69723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94615</xdr:colOff>
      <xdr:row>7</xdr:row>
      <xdr:rowOff>58420</xdr:rowOff>
    </xdr:from>
    <xdr:to>
      <xdr:col>2</xdr:col>
      <xdr:colOff>981710</xdr:colOff>
      <xdr:row>7</xdr:row>
      <xdr:rowOff>714375</xdr:rowOff>
    </xdr:to>
    <xdr:pic>
      <xdr:nvPicPr>
        <xdr:cNvPr id="16" name="图片 15"/>
        <xdr:cNvPicPr>
          <a:picLocks noChangeAspect="1"/>
        </xdr:cNvPicPr>
      </xdr:nvPicPr>
      <xdr:blipFill>
        <a:blip r:embed="rId6" r:link="rId5"/>
        <a:stretch>
          <a:fillRect/>
        </a:stretch>
      </xdr:blipFill>
      <xdr:spPr>
        <a:xfrm>
          <a:off x="1540510" y="4030980"/>
          <a:ext cx="887095" cy="65595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130810</xdr:colOff>
      <xdr:row>6</xdr:row>
      <xdr:rowOff>66675</xdr:rowOff>
    </xdr:from>
    <xdr:to>
      <xdr:col>2</xdr:col>
      <xdr:colOff>921385</xdr:colOff>
      <xdr:row>6</xdr:row>
      <xdr:rowOff>635000</xdr:rowOff>
    </xdr:to>
    <xdr:pic>
      <xdr:nvPicPr>
        <xdr:cNvPr id="17" name="图片 16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576705" y="3264535"/>
          <a:ext cx="790575" cy="5683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121920</xdr:colOff>
      <xdr:row>10</xdr:row>
      <xdr:rowOff>75565</xdr:rowOff>
    </xdr:from>
    <xdr:to>
      <xdr:col>2</xdr:col>
      <xdr:colOff>883285</xdr:colOff>
      <xdr:row>10</xdr:row>
      <xdr:rowOff>656590</xdr:rowOff>
    </xdr:to>
    <xdr:pic>
      <xdr:nvPicPr>
        <xdr:cNvPr id="18" name="图片 17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567815" y="6372225"/>
          <a:ext cx="761365" cy="5810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140335</xdr:colOff>
      <xdr:row>11</xdr:row>
      <xdr:rowOff>76200</xdr:rowOff>
    </xdr:from>
    <xdr:to>
      <xdr:col>2</xdr:col>
      <xdr:colOff>901700</xdr:colOff>
      <xdr:row>11</xdr:row>
      <xdr:rowOff>657225</xdr:rowOff>
    </xdr:to>
    <xdr:pic>
      <xdr:nvPicPr>
        <xdr:cNvPr id="19" name="图片 18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586230" y="7147560"/>
          <a:ext cx="761365" cy="5810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85725</xdr:colOff>
      <xdr:row>13</xdr:row>
      <xdr:rowOff>39370</xdr:rowOff>
    </xdr:from>
    <xdr:to>
      <xdr:col>2</xdr:col>
      <xdr:colOff>864870</xdr:colOff>
      <xdr:row>13</xdr:row>
      <xdr:rowOff>684530</xdr:rowOff>
    </xdr:to>
    <xdr:pic>
      <xdr:nvPicPr>
        <xdr:cNvPr id="20" name="图片 19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531620" y="8660130"/>
          <a:ext cx="779145" cy="645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85090</xdr:colOff>
      <xdr:row>15</xdr:row>
      <xdr:rowOff>19685</xdr:rowOff>
    </xdr:from>
    <xdr:to>
      <xdr:col>2</xdr:col>
      <xdr:colOff>810895</xdr:colOff>
      <xdr:row>15</xdr:row>
      <xdr:rowOff>676275</xdr:rowOff>
    </xdr:to>
    <xdr:pic>
      <xdr:nvPicPr>
        <xdr:cNvPr id="21" name="图片 20"/>
        <xdr:cNvPicPr>
          <a:picLocks noChangeAspect="1"/>
        </xdr:cNvPicPr>
      </xdr:nvPicPr>
      <xdr:blipFill>
        <a:blip r:embed="rId8" r:link="rId5"/>
        <a:stretch>
          <a:fillRect/>
        </a:stretch>
      </xdr:blipFill>
      <xdr:spPr>
        <a:xfrm>
          <a:off x="1530985" y="10189845"/>
          <a:ext cx="725805" cy="65659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67310</xdr:colOff>
      <xdr:row>16</xdr:row>
      <xdr:rowOff>37465</xdr:rowOff>
    </xdr:from>
    <xdr:to>
      <xdr:col>2</xdr:col>
      <xdr:colOff>830580</xdr:colOff>
      <xdr:row>16</xdr:row>
      <xdr:rowOff>697865</xdr:rowOff>
    </xdr:to>
    <xdr:pic>
      <xdr:nvPicPr>
        <xdr:cNvPr id="22" name="图片 21"/>
        <xdr:cNvPicPr>
          <a:picLocks noChangeAspect="1"/>
        </xdr:cNvPicPr>
      </xdr:nvPicPr>
      <xdr:blipFill>
        <a:blip r:embed="rId9" r:link="rId5"/>
        <a:stretch>
          <a:fillRect/>
        </a:stretch>
      </xdr:blipFill>
      <xdr:spPr>
        <a:xfrm>
          <a:off x="1513205" y="10982325"/>
          <a:ext cx="763270" cy="6604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64135</xdr:colOff>
      <xdr:row>17</xdr:row>
      <xdr:rowOff>21590</xdr:rowOff>
    </xdr:from>
    <xdr:to>
      <xdr:col>2</xdr:col>
      <xdr:colOff>788035</xdr:colOff>
      <xdr:row>17</xdr:row>
      <xdr:rowOff>597535</xdr:rowOff>
    </xdr:to>
    <xdr:pic>
      <xdr:nvPicPr>
        <xdr:cNvPr id="23" name="图片 22"/>
        <xdr:cNvPicPr>
          <a:picLocks noChangeAspect="1"/>
        </xdr:cNvPicPr>
      </xdr:nvPicPr>
      <xdr:blipFill>
        <a:blip r:embed="rId10" r:link="rId5"/>
        <a:stretch>
          <a:fillRect/>
        </a:stretch>
      </xdr:blipFill>
      <xdr:spPr>
        <a:xfrm>
          <a:off x="1510030" y="11741150"/>
          <a:ext cx="723900" cy="57594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49530</xdr:colOff>
      <xdr:row>8</xdr:row>
      <xdr:rowOff>46355</xdr:rowOff>
    </xdr:from>
    <xdr:to>
      <xdr:col>2</xdr:col>
      <xdr:colOff>885190</xdr:colOff>
      <xdr:row>8</xdr:row>
      <xdr:rowOff>619125</xdr:rowOff>
    </xdr:to>
    <xdr:pic>
      <xdr:nvPicPr>
        <xdr:cNvPr id="24" name="图片 23"/>
        <xdr:cNvPicPr>
          <a:picLocks noChangeAspect="1"/>
        </xdr:cNvPicPr>
      </xdr:nvPicPr>
      <xdr:blipFill>
        <a:blip r:embed="rId11" r:link="rId5"/>
        <a:stretch>
          <a:fillRect/>
        </a:stretch>
      </xdr:blipFill>
      <xdr:spPr>
        <a:xfrm>
          <a:off x="1495425" y="4793615"/>
          <a:ext cx="835660" cy="57277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358140</xdr:colOff>
      <xdr:row>15</xdr:row>
      <xdr:rowOff>417830</xdr:rowOff>
    </xdr:from>
    <xdr:to>
      <xdr:col>2</xdr:col>
      <xdr:colOff>912495</xdr:colOff>
      <xdr:row>15</xdr:row>
      <xdr:rowOff>751205</xdr:rowOff>
    </xdr:to>
    <xdr:pic>
      <xdr:nvPicPr>
        <xdr:cNvPr id="5" name="图片 4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1804035" y="10587990"/>
          <a:ext cx="554355" cy="3333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94615</xdr:colOff>
      <xdr:row>4</xdr:row>
      <xdr:rowOff>58420</xdr:rowOff>
    </xdr:from>
    <xdr:to>
      <xdr:col>2</xdr:col>
      <xdr:colOff>882650</xdr:colOff>
      <xdr:row>4</xdr:row>
      <xdr:rowOff>695325</xdr:rowOff>
    </xdr:to>
    <xdr:pic>
      <xdr:nvPicPr>
        <xdr:cNvPr id="2" name="图片 1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1540510" y="1706880"/>
          <a:ext cx="788035" cy="6369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141967</xdr:colOff>
      <xdr:row>3</xdr:row>
      <xdr:rowOff>68489</xdr:rowOff>
    </xdr:from>
    <xdr:to>
      <xdr:col>7</xdr:col>
      <xdr:colOff>882875</xdr:colOff>
      <xdr:row>3</xdr:row>
      <xdr:rowOff>578077</xdr:rowOff>
    </xdr:to>
    <xdr:pic>
      <xdr:nvPicPr>
        <xdr:cNvPr id="4" name="图片 3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5763895" y="941705"/>
          <a:ext cx="741045" cy="509905"/>
        </a:xfrm>
        <a:prstGeom prst="rect">
          <a:avLst/>
        </a:prstGeom>
      </xdr:spPr>
    </xdr:pic>
    <xdr:clientData/>
  </xdr:twoCellAnchor>
  <xdr:twoCellAnchor editAs="oneCell">
    <xdr:from>
      <xdr:col>7</xdr:col>
      <xdr:colOff>66675</xdr:colOff>
      <xdr:row>5</xdr:row>
      <xdr:rowOff>180975</xdr:rowOff>
    </xdr:from>
    <xdr:to>
      <xdr:col>7</xdr:col>
      <xdr:colOff>694286</xdr:colOff>
      <xdr:row>5</xdr:row>
      <xdr:rowOff>592705</xdr:rowOff>
    </xdr:to>
    <xdr:pic>
      <xdr:nvPicPr>
        <xdr:cNvPr id="7" name="图片 6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5688965" y="2604135"/>
          <a:ext cx="627380" cy="411480"/>
        </a:xfrm>
        <a:prstGeom prst="rect">
          <a:avLst/>
        </a:prstGeom>
      </xdr:spPr>
    </xdr:pic>
    <xdr:clientData/>
  </xdr:twoCellAnchor>
  <xdr:twoCellAnchor editAs="oneCell">
    <xdr:from>
      <xdr:col>7</xdr:col>
      <xdr:colOff>47625</xdr:colOff>
      <xdr:row>7</xdr:row>
      <xdr:rowOff>171450</xdr:rowOff>
    </xdr:from>
    <xdr:to>
      <xdr:col>7</xdr:col>
      <xdr:colOff>702859</xdr:colOff>
      <xdr:row>7</xdr:row>
      <xdr:rowOff>420544</xdr:rowOff>
    </xdr:to>
    <xdr:pic>
      <xdr:nvPicPr>
        <xdr:cNvPr id="8" name="图片 7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5669915" y="4144010"/>
          <a:ext cx="654685" cy="248920"/>
        </a:xfrm>
        <a:prstGeom prst="rect">
          <a:avLst/>
        </a:prstGeom>
      </xdr:spPr>
    </xdr:pic>
    <xdr:clientData/>
  </xdr:twoCellAnchor>
  <xdr:twoCellAnchor editAs="oneCell">
    <xdr:from>
      <xdr:col>7</xdr:col>
      <xdr:colOff>76201</xdr:colOff>
      <xdr:row>10</xdr:row>
      <xdr:rowOff>266700</xdr:rowOff>
    </xdr:from>
    <xdr:to>
      <xdr:col>7</xdr:col>
      <xdr:colOff>768350</xdr:colOff>
      <xdr:row>10</xdr:row>
      <xdr:rowOff>458760</xdr:rowOff>
    </xdr:to>
    <xdr:pic>
      <xdr:nvPicPr>
        <xdr:cNvPr id="9" name="图片 8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5698490" y="6563360"/>
          <a:ext cx="692150" cy="191770"/>
        </a:xfrm>
        <a:prstGeom prst="rect">
          <a:avLst/>
        </a:prstGeom>
      </xdr:spPr>
    </xdr:pic>
    <xdr:clientData/>
  </xdr:twoCellAnchor>
  <xdr:twoCellAnchor editAs="oneCell">
    <xdr:from>
      <xdr:col>7</xdr:col>
      <xdr:colOff>57150</xdr:colOff>
      <xdr:row>13</xdr:row>
      <xdr:rowOff>257175</xdr:rowOff>
    </xdr:from>
    <xdr:to>
      <xdr:col>7</xdr:col>
      <xdr:colOff>752474</xdr:colOff>
      <xdr:row>13</xdr:row>
      <xdr:rowOff>446060</xdr:rowOff>
    </xdr:to>
    <xdr:pic>
      <xdr:nvPicPr>
        <xdr:cNvPr id="13" name="图片 12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5679440" y="8877935"/>
          <a:ext cx="694690" cy="188595"/>
        </a:xfrm>
        <a:prstGeom prst="rect">
          <a:avLst/>
        </a:prstGeom>
      </xdr:spPr>
    </xdr:pic>
    <xdr:clientData/>
  </xdr:twoCellAnchor>
  <xdr:twoCellAnchor editAs="oneCell">
    <xdr:from>
      <xdr:col>7</xdr:col>
      <xdr:colOff>114300</xdr:colOff>
      <xdr:row>12</xdr:row>
      <xdr:rowOff>314325</xdr:rowOff>
    </xdr:from>
    <xdr:to>
      <xdr:col>7</xdr:col>
      <xdr:colOff>809624</xdr:colOff>
      <xdr:row>12</xdr:row>
      <xdr:rowOff>503210</xdr:rowOff>
    </xdr:to>
    <xdr:pic>
      <xdr:nvPicPr>
        <xdr:cNvPr id="14" name="图片 13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5736590" y="8160385"/>
          <a:ext cx="694690" cy="188595"/>
        </a:xfrm>
        <a:prstGeom prst="rect">
          <a:avLst/>
        </a:prstGeom>
      </xdr:spPr>
    </xdr:pic>
    <xdr:clientData/>
  </xdr:twoCellAnchor>
  <xdr:twoCellAnchor editAs="oneCell">
    <xdr:from>
      <xdr:col>7</xdr:col>
      <xdr:colOff>118241</xdr:colOff>
      <xdr:row>4</xdr:row>
      <xdr:rowOff>85397</xdr:rowOff>
    </xdr:from>
    <xdr:to>
      <xdr:col>7</xdr:col>
      <xdr:colOff>770350</xdr:colOff>
      <xdr:row>4</xdr:row>
      <xdr:rowOff>675968</xdr:rowOff>
    </xdr:to>
    <xdr:pic>
      <xdr:nvPicPr>
        <xdr:cNvPr id="25" name="图片 24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5740400" y="1733550"/>
          <a:ext cx="652145" cy="590550"/>
        </a:xfrm>
        <a:prstGeom prst="rect">
          <a:avLst/>
        </a:prstGeom>
      </xdr:spPr>
    </xdr:pic>
    <xdr:clientData/>
  </xdr:twoCellAnchor>
  <xdr:twoCellAnchor editAs="oneCell">
    <xdr:from>
      <xdr:col>7</xdr:col>
      <xdr:colOff>95250</xdr:colOff>
      <xdr:row>8</xdr:row>
      <xdr:rowOff>117231</xdr:rowOff>
    </xdr:from>
    <xdr:to>
      <xdr:col>7</xdr:col>
      <xdr:colOff>732692</xdr:colOff>
      <xdr:row>8</xdr:row>
      <xdr:rowOff>506390</xdr:rowOff>
    </xdr:to>
    <xdr:pic>
      <xdr:nvPicPr>
        <xdr:cNvPr id="26" name="图片 25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5717540" y="4864100"/>
          <a:ext cx="636905" cy="389255"/>
        </a:xfrm>
        <a:prstGeom prst="rect">
          <a:avLst/>
        </a:prstGeom>
      </xdr:spPr>
    </xdr:pic>
    <xdr:clientData/>
  </xdr:twoCellAnchor>
  <xdr:twoCellAnchor>
    <xdr:from>
      <xdr:col>7</xdr:col>
      <xdr:colOff>157369</xdr:colOff>
      <xdr:row>14</xdr:row>
      <xdr:rowOff>215348</xdr:rowOff>
    </xdr:from>
    <xdr:to>
      <xdr:col>7</xdr:col>
      <xdr:colOff>815008</xdr:colOff>
      <xdr:row>14</xdr:row>
      <xdr:rowOff>511396</xdr:rowOff>
    </xdr:to>
    <xdr:pic>
      <xdr:nvPicPr>
        <xdr:cNvPr id="27" name="图片 26"/>
        <xdr:cNvPicPr>
          <a:picLocks noChangeAspect="1"/>
        </xdr:cNvPicPr>
      </xdr:nvPicPr>
      <xdr:blipFill>
        <a:blip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79135" y="9610725"/>
          <a:ext cx="657860" cy="295910"/>
        </a:xfrm>
        <a:prstGeom prst="rect">
          <a:avLst/>
        </a:prstGeom>
      </xdr:spPr>
    </xdr:pic>
    <xdr:clientData/>
  </xdr:twoCellAnchor>
  <xdr:oneCellAnchor>
    <xdr:from>
      <xdr:col>7</xdr:col>
      <xdr:colOff>173935</xdr:colOff>
      <xdr:row>15</xdr:row>
      <xdr:rowOff>248478</xdr:rowOff>
    </xdr:from>
    <xdr:ext cx="578660" cy="373217"/>
    <xdr:pic>
      <xdr:nvPicPr>
        <xdr:cNvPr id="28" name="图片 7" descr="6M8A9942"/>
        <xdr:cNvPicPr>
          <a:picLocks noChangeAspect="1"/>
        </xdr:cNvPicPr>
      </xdr:nvPicPr>
      <xdr:blipFill>
        <a:blip r:embed="rId21" cstate="print"/>
        <a:stretch>
          <a:fillRect/>
        </a:stretch>
      </xdr:blipFill>
      <xdr:spPr>
        <a:xfrm>
          <a:off x="5795645" y="10418445"/>
          <a:ext cx="579120" cy="373380"/>
        </a:xfrm>
        <a:prstGeom prst="rect">
          <a:avLst/>
        </a:prstGeom>
        <a:noFill/>
        <a:ln w="9525">
          <a:noFill/>
        </a:ln>
      </xdr:spPr>
    </xdr:pic>
    <xdr:clientData/>
  </xdr:oneCellAnchor>
  <xdr:twoCellAnchor editAs="oneCell">
    <xdr:from>
      <xdr:col>7</xdr:col>
      <xdr:colOff>66261</xdr:colOff>
      <xdr:row>16</xdr:row>
      <xdr:rowOff>66261</xdr:rowOff>
    </xdr:from>
    <xdr:to>
      <xdr:col>7</xdr:col>
      <xdr:colOff>874693</xdr:colOff>
      <xdr:row>16</xdr:row>
      <xdr:rowOff>649415</xdr:rowOff>
    </xdr:to>
    <xdr:pic>
      <xdr:nvPicPr>
        <xdr:cNvPr id="29" name="图片 28"/>
        <xdr:cNvPicPr>
          <a:picLocks noChangeAspect="1"/>
        </xdr:cNvPicPr>
      </xdr:nvPicPr>
      <xdr:blipFill>
        <a:blip r:embed="rId22"/>
        <a:stretch>
          <a:fillRect/>
        </a:stretch>
      </xdr:blipFill>
      <xdr:spPr>
        <a:xfrm>
          <a:off x="5688330" y="11010900"/>
          <a:ext cx="808355" cy="5829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298174</xdr:colOff>
      <xdr:row>17</xdr:row>
      <xdr:rowOff>273326</xdr:rowOff>
    </xdr:from>
    <xdr:to>
      <xdr:col>7</xdr:col>
      <xdr:colOff>574399</xdr:colOff>
      <xdr:row>17</xdr:row>
      <xdr:rowOff>425726</xdr:rowOff>
    </xdr:to>
    <xdr:pic>
      <xdr:nvPicPr>
        <xdr:cNvPr id="30" name="图片 29"/>
        <xdr:cNvPicPr>
          <a:picLocks noChangeAspect="1" noChangeArrowheads="1"/>
        </xdr:cNvPicPr>
      </xdr:nvPicPr>
      <xdr:blipFill>
        <a:blip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920105" y="11992610"/>
          <a:ext cx="276225" cy="15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160020</xdr:colOff>
      <xdr:row>6</xdr:row>
      <xdr:rowOff>86360</xdr:rowOff>
    </xdr:from>
    <xdr:to>
      <xdr:col>7</xdr:col>
      <xdr:colOff>817245</xdr:colOff>
      <xdr:row>6</xdr:row>
      <xdr:rowOff>681355</xdr:rowOff>
    </xdr:to>
    <xdr:pic>
      <xdr:nvPicPr>
        <xdr:cNvPr id="6" name="图片 5"/>
        <xdr:cNvPicPr>
          <a:picLocks noChangeAspect="1"/>
        </xdr:cNvPicPr>
      </xdr:nvPicPr>
      <xdr:blipFill>
        <a:blip r:embed="rId24"/>
        <a:stretch>
          <a:fillRect/>
        </a:stretch>
      </xdr:blipFill>
      <xdr:spPr>
        <a:xfrm>
          <a:off x="5782310" y="3284220"/>
          <a:ext cx="657225" cy="59499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2</xdr:col>
      <xdr:colOff>85725</xdr:colOff>
      <xdr:row>3</xdr:row>
      <xdr:rowOff>63500</xdr:rowOff>
    </xdr:from>
    <xdr:to>
      <xdr:col>2</xdr:col>
      <xdr:colOff>716280</xdr:colOff>
      <xdr:row>3</xdr:row>
      <xdr:rowOff>561340</xdr:rowOff>
    </xdr:to>
    <xdr:pic>
      <xdr:nvPicPr>
        <xdr:cNvPr id="14" name="图片 13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669415" y="1028700"/>
          <a:ext cx="630555" cy="49784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56515</xdr:colOff>
      <xdr:row>4</xdr:row>
      <xdr:rowOff>101600</xdr:rowOff>
    </xdr:from>
    <xdr:to>
      <xdr:col>2</xdr:col>
      <xdr:colOff>674370</xdr:colOff>
      <xdr:row>4</xdr:row>
      <xdr:rowOff>599440</xdr:rowOff>
    </xdr:to>
    <xdr:pic>
      <xdr:nvPicPr>
        <xdr:cNvPr id="15" name="图片 14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640205" y="1752600"/>
          <a:ext cx="617855" cy="49784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78105</xdr:colOff>
      <xdr:row>5</xdr:row>
      <xdr:rowOff>157480</xdr:rowOff>
    </xdr:from>
    <xdr:to>
      <xdr:col>2</xdr:col>
      <xdr:colOff>581660</xdr:colOff>
      <xdr:row>5</xdr:row>
      <xdr:rowOff>559435</xdr:rowOff>
    </xdr:to>
    <xdr:pic>
      <xdr:nvPicPr>
        <xdr:cNvPr id="16" name="图片 15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661795" y="2494280"/>
          <a:ext cx="503555" cy="40195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94615</xdr:colOff>
      <xdr:row>6</xdr:row>
      <xdr:rowOff>40640</xdr:rowOff>
    </xdr:from>
    <xdr:to>
      <xdr:col>2</xdr:col>
      <xdr:colOff>749935</xdr:colOff>
      <xdr:row>6</xdr:row>
      <xdr:rowOff>572135</xdr:rowOff>
    </xdr:to>
    <xdr:pic>
      <xdr:nvPicPr>
        <xdr:cNvPr id="18" name="图片 17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678305" y="3063240"/>
          <a:ext cx="655320" cy="5314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71755</xdr:colOff>
      <xdr:row>7</xdr:row>
      <xdr:rowOff>65405</xdr:rowOff>
    </xdr:from>
    <xdr:to>
      <xdr:col>2</xdr:col>
      <xdr:colOff>755015</xdr:colOff>
      <xdr:row>7</xdr:row>
      <xdr:rowOff>648335</xdr:rowOff>
    </xdr:to>
    <xdr:pic>
      <xdr:nvPicPr>
        <xdr:cNvPr id="19" name="图片 18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655445" y="3723005"/>
          <a:ext cx="683260" cy="5829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50800</xdr:colOff>
      <xdr:row>8</xdr:row>
      <xdr:rowOff>101600</xdr:rowOff>
    </xdr:from>
    <xdr:to>
      <xdr:col>2</xdr:col>
      <xdr:colOff>792480</xdr:colOff>
      <xdr:row>8</xdr:row>
      <xdr:rowOff>673100</xdr:rowOff>
    </xdr:to>
    <xdr:pic>
      <xdr:nvPicPr>
        <xdr:cNvPr id="20" name="图片 19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634490" y="4445000"/>
          <a:ext cx="741680" cy="571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58420</xdr:colOff>
      <xdr:row>9</xdr:row>
      <xdr:rowOff>42545</xdr:rowOff>
    </xdr:from>
    <xdr:to>
      <xdr:col>2</xdr:col>
      <xdr:colOff>772160</xdr:colOff>
      <xdr:row>9</xdr:row>
      <xdr:rowOff>639445</xdr:rowOff>
    </xdr:to>
    <xdr:pic>
      <xdr:nvPicPr>
        <xdr:cNvPr id="22" name="图片 2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642110" y="5071745"/>
          <a:ext cx="713740" cy="5969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20320</xdr:colOff>
      <xdr:row>10</xdr:row>
      <xdr:rowOff>36195</xdr:rowOff>
    </xdr:from>
    <xdr:to>
      <xdr:col>2</xdr:col>
      <xdr:colOff>750570</xdr:colOff>
      <xdr:row>10</xdr:row>
      <xdr:rowOff>659130</xdr:rowOff>
    </xdr:to>
    <xdr:pic>
      <xdr:nvPicPr>
        <xdr:cNvPr id="23" name="图片 22"/>
        <xdr:cNvPicPr>
          <a:picLocks noChangeAspect="1"/>
        </xdr:cNvPicPr>
      </xdr:nvPicPr>
      <xdr:blipFill>
        <a:blip r:embed="rId6" r:link="rId2"/>
        <a:stretch>
          <a:fillRect/>
        </a:stretch>
      </xdr:blipFill>
      <xdr:spPr>
        <a:xfrm>
          <a:off x="1604010" y="5751195"/>
          <a:ext cx="730250" cy="62293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66675</xdr:colOff>
      <xdr:row>11</xdr:row>
      <xdr:rowOff>50165</xdr:rowOff>
    </xdr:from>
    <xdr:to>
      <xdr:col>2</xdr:col>
      <xdr:colOff>780415</xdr:colOff>
      <xdr:row>11</xdr:row>
      <xdr:rowOff>640715</xdr:rowOff>
    </xdr:to>
    <xdr:pic>
      <xdr:nvPicPr>
        <xdr:cNvPr id="24" name="图片 23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650365" y="6450965"/>
          <a:ext cx="713740" cy="5905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64770</xdr:colOff>
      <xdr:row>12</xdr:row>
      <xdr:rowOff>57785</xdr:rowOff>
    </xdr:from>
    <xdr:to>
      <xdr:col>2</xdr:col>
      <xdr:colOff>768985</xdr:colOff>
      <xdr:row>12</xdr:row>
      <xdr:rowOff>611505</xdr:rowOff>
    </xdr:to>
    <xdr:pic>
      <xdr:nvPicPr>
        <xdr:cNvPr id="25" name="图片 24"/>
        <xdr:cNvPicPr>
          <a:picLocks noChangeAspect="1"/>
        </xdr:cNvPicPr>
      </xdr:nvPicPr>
      <xdr:blipFill>
        <a:blip r:embed="rId7" r:link="rId2"/>
        <a:stretch>
          <a:fillRect/>
        </a:stretch>
      </xdr:blipFill>
      <xdr:spPr>
        <a:xfrm>
          <a:off x="1648460" y="7144385"/>
          <a:ext cx="704215" cy="55372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43815</xdr:colOff>
      <xdr:row>13</xdr:row>
      <xdr:rowOff>20955</xdr:rowOff>
    </xdr:from>
    <xdr:to>
      <xdr:col>2</xdr:col>
      <xdr:colOff>777875</xdr:colOff>
      <xdr:row>13</xdr:row>
      <xdr:rowOff>598805</xdr:rowOff>
    </xdr:to>
    <xdr:pic>
      <xdr:nvPicPr>
        <xdr:cNvPr id="26" name="图片 25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627505" y="7793355"/>
          <a:ext cx="734060" cy="5778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43815</xdr:colOff>
      <xdr:row>14</xdr:row>
      <xdr:rowOff>35560</xdr:rowOff>
    </xdr:from>
    <xdr:to>
      <xdr:col>2</xdr:col>
      <xdr:colOff>777875</xdr:colOff>
      <xdr:row>14</xdr:row>
      <xdr:rowOff>619760</xdr:rowOff>
    </xdr:to>
    <xdr:pic>
      <xdr:nvPicPr>
        <xdr:cNvPr id="27" name="图片 26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627505" y="8493760"/>
          <a:ext cx="734060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92673</xdr:colOff>
      <xdr:row>15</xdr:row>
      <xdr:rowOff>25400</xdr:rowOff>
    </xdr:from>
    <xdr:to>
      <xdr:col>3</xdr:col>
      <xdr:colOff>0</xdr:colOff>
      <xdr:row>15</xdr:row>
      <xdr:rowOff>615950</xdr:rowOff>
    </xdr:to>
    <xdr:pic>
      <xdr:nvPicPr>
        <xdr:cNvPr id="28" name="图片 27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675765" y="9169400"/>
          <a:ext cx="737235" cy="5905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50800</xdr:colOff>
      <xdr:row>16</xdr:row>
      <xdr:rowOff>43180</xdr:rowOff>
    </xdr:from>
    <xdr:to>
      <xdr:col>2</xdr:col>
      <xdr:colOff>768350</xdr:colOff>
      <xdr:row>16</xdr:row>
      <xdr:rowOff>645160</xdr:rowOff>
    </xdr:to>
    <xdr:pic>
      <xdr:nvPicPr>
        <xdr:cNvPr id="29" name="图片 28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1634490" y="9872980"/>
          <a:ext cx="717550" cy="6019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35560</xdr:colOff>
      <xdr:row>17</xdr:row>
      <xdr:rowOff>80645</xdr:rowOff>
    </xdr:from>
    <xdr:to>
      <xdr:col>2</xdr:col>
      <xdr:colOff>768350</xdr:colOff>
      <xdr:row>17</xdr:row>
      <xdr:rowOff>637540</xdr:rowOff>
    </xdr:to>
    <xdr:pic>
      <xdr:nvPicPr>
        <xdr:cNvPr id="30" name="图片 29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1619250" y="10596245"/>
          <a:ext cx="732790" cy="5568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66675</xdr:colOff>
      <xdr:row>6</xdr:row>
      <xdr:rowOff>180975</xdr:rowOff>
    </xdr:from>
    <xdr:to>
      <xdr:col>7</xdr:col>
      <xdr:colOff>692979</xdr:colOff>
      <xdr:row>6</xdr:row>
      <xdr:rowOff>592705</xdr:rowOff>
    </xdr:to>
    <xdr:pic>
      <xdr:nvPicPr>
        <xdr:cNvPr id="2" name="图片 1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5484495" y="3203575"/>
          <a:ext cx="626110" cy="411480"/>
        </a:xfrm>
        <a:prstGeom prst="rect">
          <a:avLst/>
        </a:prstGeom>
      </xdr:spPr>
    </xdr:pic>
    <xdr:clientData/>
  </xdr:twoCellAnchor>
  <xdr:twoCellAnchor editAs="oneCell">
    <xdr:from>
      <xdr:col>7</xdr:col>
      <xdr:colOff>254000</xdr:colOff>
      <xdr:row>8</xdr:row>
      <xdr:rowOff>46355</xdr:rowOff>
    </xdr:from>
    <xdr:to>
      <xdr:col>8</xdr:col>
      <xdr:colOff>85919</xdr:colOff>
      <xdr:row>8</xdr:row>
      <xdr:rowOff>458085</xdr:rowOff>
    </xdr:to>
    <xdr:pic>
      <xdr:nvPicPr>
        <xdr:cNvPr id="3" name="图片 2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5671820" y="4389755"/>
          <a:ext cx="629285" cy="411480"/>
        </a:xfrm>
        <a:prstGeom prst="rect">
          <a:avLst/>
        </a:prstGeom>
      </xdr:spPr>
    </xdr:pic>
    <xdr:clientData/>
  </xdr:twoCellAnchor>
  <xdr:twoCellAnchor editAs="oneCell">
    <xdr:from>
      <xdr:col>7</xdr:col>
      <xdr:colOff>66675</xdr:colOff>
      <xdr:row>10</xdr:row>
      <xdr:rowOff>180975</xdr:rowOff>
    </xdr:from>
    <xdr:to>
      <xdr:col>7</xdr:col>
      <xdr:colOff>692979</xdr:colOff>
      <xdr:row>10</xdr:row>
      <xdr:rowOff>592705</xdr:rowOff>
    </xdr:to>
    <xdr:pic>
      <xdr:nvPicPr>
        <xdr:cNvPr id="4" name="图片 3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5484495" y="5895975"/>
          <a:ext cx="626110" cy="411480"/>
        </a:xfrm>
        <a:prstGeom prst="rect">
          <a:avLst/>
        </a:prstGeom>
      </xdr:spPr>
    </xdr:pic>
    <xdr:clientData/>
  </xdr:twoCellAnchor>
  <xdr:twoCellAnchor editAs="oneCell">
    <xdr:from>
      <xdr:col>7</xdr:col>
      <xdr:colOff>76201</xdr:colOff>
      <xdr:row>14</xdr:row>
      <xdr:rowOff>266700</xdr:rowOff>
    </xdr:from>
    <xdr:to>
      <xdr:col>7</xdr:col>
      <xdr:colOff>771525</xdr:colOff>
      <xdr:row>14</xdr:row>
      <xdr:rowOff>458760</xdr:rowOff>
    </xdr:to>
    <xdr:pic>
      <xdr:nvPicPr>
        <xdr:cNvPr id="5" name="图片 4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5494020" y="8724900"/>
          <a:ext cx="695325" cy="191770"/>
        </a:xfrm>
        <a:prstGeom prst="rect">
          <a:avLst/>
        </a:prstGeom>
      </xdr:spPr>
    </xdr:pic>
    <xdr:clientData/>
  </xdr:twoCellAnchor>
  <xdr:twoCellAnchor editAs="oneCell">
    <xdr:from>
      <xdr:col>7</xdr:col>
      <xdr:colOff>57150</xdr:colOff>
      <xdr:row>17</xdr:row>
      <xdr:rowOff>257175</xdr:rowOff>
    </xdr:from>
    <xdr:to>
      <xdr:col>7</xdr:col>
      <xdr:colOff>755649</xdr:colOff>
      <xdr:row>17</xdr:row>
      <xdr:rowOff>449235</xdr:rowOff>
    </xdr:to>
    <xdr:pic>
      <xdr:nvPicPr>
        <xdr:cNvPr id="6" name="图片 5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5474970" y="10772775"/>
          <a:ext cx="697865" cy="191770"/>
        </a:xfrm>
        <a:prstGeom prst="rect">
          <a:avLst/>
        </a:prstGeom>
      </xdr:spPr>
    </xdr:pic>
    <xdr:clientData/>
  </xdr:twoCellAnchor>
  <xdr:twoCellAnchor editAs="oneCell">
    <xdr:from>
      <xdr:col>7</xdr:col>
      <xdr:colOff>114300</xdr:colOff>
      <xdr:row>16</xdr:row>
      <xdr:rowOff>314325</xdr:rowOff>
    </xdr:from>
    <xdr:to>
      <xdr:col>8</xdr:col>
      <xdr:colOff>12325</xdr:colOff>
      <xdr:row>16</xdr:row>
      <xdr:rowOff>506385</xdr:rowOff>
    </xdr:to>
    <xdr:pic>
      <xdr:nvPicPr>
        <xdr:cNvPr id="7" name="图片 6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5532120" y="10144125"/>
          <a:ext cx="695325" cy="191770"/>
        </a:xfrm>
        <a:prstGeom prst="rect">
          <a:avLst/>
        </a:prstGeom>
      </xdr:spPr>
    </xdr:pic>
    <xdr:clientData/>
  </xdr:twoCellAnchor>
  <xdr:twoCellAnchor editAs="oneCell">
    <xdr:from>
      <xdr:col>7</xdr:col>
      <xdr:colOff>154940</xdr:colOff>
      <xdr:row>12</xdr:row>
      <xdr:rowOff>84455</xdr:rowOff>
    </xdr:from>
    <xdr:to>
      <xdr:col>7</xdr:col>
      <xdr:colOff>709295</xdr:colOff>
      <xdr:row>12</xdr:row>
      <xdr:rowOff>615315</xdr:rowOff>
    </xdr:to>
    <xdr:pic>
      <xdr:nvPicPr>
        <xdr:cNvPr id="11" name="图片 10"/>
        <xdr:cNvPicPr>
          <a:picLocks noChangeAspect="1"/>
        </xdr:cNvPicPr>
      </xdr:nvPicPr>
      <xdr:blipFill>
        <a:blip r:embed="rId12" r:link="rId2"/>
        <a:stretch>
          <a:fillRect/>
        </a:stretch>
      </xdr:blipFill>
      <xdr:spPr>
        <a:xfrm>
          <a:off x="5572760" y="7171055"/>
          <a:ext cx="554355" cy="53086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118745</xdr:colOff>
      <xdr:row>8</xdr:row>
      <xdr:rowOff>70485</xdr:rowOff>
    </xdr:from>
    <xdr:to>
      <xdr:col>7</xdr:col>
      <xdr:colOff>717550</xdr:colOff>
      <xdr:row>8</xdr:row>
      <xdr:rowOff>612775</xdr:rowOff>
    </xdr:to>
    <xdr:pic>
      <xdr:nvPicPr>
        <xdr:cNvPr id="12" name="图片 11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5536565" y="4413885"/>
          <a:ext cx="598805" cy="5422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131445</xdr:colOff>
      <xdr:row>9</xdr:row>
      <xdr:rowOff>61595</xdr:rowOff>
    </xdr:from>
    <xdr:to>
      <xdr:col>7</xdr:col>
      <xdr:colOff>741680</xdr:colOff>
      <xdr:row>9</xdr:row>
      <xdr:rowOff>615315</xdr:rowOff>
    </xdr:to>
    <xdr:pic>
      <xdr:nvPicPr>
        <xdr:cNvPr id="13" name="图片 12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5549265" y="5090795"/>
          <a:ext cx="610235" cy="5537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167640</xdr:colOff>
      <xdr:row>3</xdr:row>
      <xdr:rowOff>137795</xdr:rowOff>
    </xdr:from>
    <xdr:to>
      <xdr:col>7</xdr:col>
      <xdr:colOff>647700</xdr:colOff>
      <xdr:row>3</xdr:row>
      <xdr:rowOff>547370</xdr:rowOff>
    </xdr:to>
    <xdr:pic>
      <xdr:nvPicPr>
        <xdr:cNvPr id="17" name="图片 16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5585460" y="1102995"/>
          <a:ext cx="480060" cy="4095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163830</xdr:colOff>
      <xdr:row>4</xdr:row>
      <xdr:rowOff>158115</xdr:rowOff>
    </xdr:from>
    <xdr:to>
      <xdr:col>7</xdr:col>
      <xdr:colOff>643890</xdr:colOff>
      <xdr:row>4</xdr:row>
      <xdr:rowOff>567690</xdr:rowOff>
    </xdr:to>
    <xdr:pic>
      <xdr:nvPicPr>
        <xdr:cNvPr id="21" name="图片 20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5581650" y="1809115"/>
          <a:ext cx="480060" cy="4095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168910</xdr:colOff>
      <xdr:row>5</xdr:row>
      <xdr:rowOff>135255</xdr:rowOff>
    </xdr:from>
    <xdr:to>
      <xdr:col>7</xdr:col>
      <xdr:colOff>648970</xdr:colOff>
      <xdr:row>5</xdr:row>
      <xdr:rowOff>544830</xdr:rowOff>
    </xdr:to>
    <xdr:pic>
      <xdr:nvPicPr>
        <xdr:cNvPr id="31" name="图片 30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5586730" y="2472055"/>
          <a:ext cx="480060" cy="40957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5"/>
  <sheetViews>
    <sheetView workbookViewId="0">
      <selection activeCell="C3" sqref="C3"/>
    </sheetView>
  </sheetViews>
  <sheetFormatPr defaultColWidth="8.88888888888889" defaultRowHeight="14.4" outlineLevelRow="4" outlineLevelCol="3"/>
  <cols>
    <col min="1" max="4" width="20.7777777777778" customWidth="1"/>
  </cols>
  <sheetData>
    <row r="1" ht="30" customHeight="1" spans="1:4">
      <c r="A1" s="35" t="s">
        <v>0</v>
      </c>
      <c r="B1" s="35"/>
      <c r="C1" s="35"/>
      <c r="D1" s="35"/>
    </row>
    <row r="2" ht="30" customHeight="1" spans="1:4">
      <c r="A2" s="35" t="s">
        <v>1</v>
      </c>
      <c r="B2" s="35" t="s">
        <v>2</v>
      </c>
      <c r="C2" s="35" t="s">
        <v>3</v>
      </c>
      <c r="D2" s="35" t="s">
        <v>4</v>
      </c>
    </row>
    <row r="3" ht="30" customHeight="1" spans="1:4">
      <c r="A3" s="35">
        <v>1</v>
      </c>
      <c r="B3" s="35" t="s">
        <v>5</v>
      </c>
      <c r="C3" s="36">
        <f>中端!P20</f>
        <v>0</v>
      </c>
      <c r="D3" s="35"/>
    </row>
    <row r="4" ht="30" customHeight="1" spans="1:4">
      <c r="A4" s="35">
        <v>2</v>
      </c>
      <c r="B4" s="35" t="s">
        <v>6</v>
      </c>
      <c r="C4" s="36">
        <f>高端!T20</f>
        <v>0</v>
      </c>
      <c r="D4" s="35"/>
    </row>
    <row r="5" ht="30" customHeight="1" spans="1:4">
      <c r="A5" s="35">
        <v>3</v>
      </c>
      <c r="B5" s="35" t="s">
        <v>7</v>
      </c>
      <c r="C5" s="36">
        <f>SUM(C3:C4)</f>
        <v>0</v>
      </c>
      <c r="D5" s="35"/>
    </row>
  </sheetData>
  <mergeCells count="1">
    <mergeCell ref="A1:D1"/>
  </mergeCells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Q20"/>
  <sheetViews>
    <sheetView zoomScale="70" zoomScaleNormal="70" topLeftCell="E14" workbookViewId="0">
      <selection activeCell="O4" sqref="O4:O18"/>
    </sheetView>
  </sheetViews>
  <sheetFormatPr defaultColWidth="8.72222222222222" defaultRowHeight="14.4"/>
  <cols>
    <col min="1" max="1" width="6.26851851851852" customWidth="1"/>
    <col min="2" max="2" width="14.8148148148148" customWidth="1"/>
    <col min="3" max="3" width="14.7222222222222" customWidth="1"/>
    <col min="4" max="4" width="10.2685185185185" customWidth="1"/>
    <col min="5" max="5" width="13.4537037037037" customWidth="1"/>
    <col min="6" max="6" width="10.1851851851852" customWidth="1"/>
    <col min="7" max="7" width="12.2685185185185" customWidth="1"/>
    <col min="8" max="8" width="13.8148148148148" customWidth="1"/>
    <col min="13" max="13" width="12.2685185185185" style="6" customWidth="1"/>
    <col min="15" max="15" width="8.72222222222222" style="7"/>
    <col min="16" max="16" width="13.3703703703704" style="6" customWidth="1"/>
    <col min="20" max="20" width="12.6296296296296"/>
  </cols>
  <sheetData>
    <row r="1" ht="20.4" spans="1:17">
      <c r="A1" s="8" t="s">
        <v>8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</row>
    <row r="2" ht="20.4" spans="1:17">
      <c r="A2" s="9" t="s">
        <v>9</v>
      </c>
      <c r="B2" s="10"/>
      <c r="C2" s="10"/>
      <c r="D2" s="10"/>
      <c r="E2" s="10"/>
      <c r="F2" s="10"/>
      <c r="G2" s="9" t="s">
        <v>10</v>
      </c>
      <c r="H2" s="10"/>
      <c r="I2" s="10"/>
      <c r="J2" s="10"/>
      <c r="K2" s="10"/>
      <c r="L2" s="10"/>
      <c r="M2" s="19"/>
      <c r="N2" s="20"/>
      <c r="O2" s="21"/>
      <c r="P2" s="19"/>
      <c r="Q2" s="22"/>
    </row>
    <row r="3" ht="28" customHeight="1" spans="1:17">
      <c r="A3" s="11" t="s">
        <v>1</v>
      </c>
      <c r="B3" s="11" t="s">
        <v>11</v>
      </c>
      <c r="C3" s="11" t="s">
        <v>12</v>
      </c>
      <c r="D3" s="11" t="s">
        <v>13</v>
      </c>
      <c r="E3" s="11" t="s">
        <v>14</v>
      </c>
      <c r="F3" s="11" t="s">
        <v>15</v>
      </c>
      <c r="G3" s="11" t="s">
        <v>16</v>
      </c>
      <c r="H3" s="11" t="s">
        <v>12</v>
      </c>
      <c r="I3" s="11" t="s">
        <v>17</v>
      </c>
      <c r="J3" s="11" t="s">
        <v>14</v>
      </c>
      <c r="K3" s="11" t="s">
        <v>18</v>
      </c>
      <c r="L3" s="11" t="s">
        <v>19</v>
      </c>
      <c r="M3" s="23" t="s">
        <v>20</v>
      </c>
      <c r="N3" s="11" t="s">
        <v>21</v>
      </c>
      <c r="O3" s="32" t="s">
        <v>22</v>
      </c>
      <c r="P3" s="23" t="s">
        <v>23</v>
      </c>
      <c r="Q3" s="11" t="s">
        <v>4</v>
      </c>
    </row>
    <row r="4" ht="61" customHeight="1" spans="1:17">
      <c r="A4" s="13">
        <v>1</v>
      </c>
      <c r="B4" s="13" t="s">
        <v>24</v>
      </c>
      <c r="C4" s="13"/>
      <c r="D4" s="13">
        <v>5</v>
      </c>
      <c r="E4" s="13" t="s">
        <v>25</v>
      </c>
      <c r="F4" s="13" t="s">
        <v>26</v>
      </c>
      <c r="G4" s="12" t="s">
        <v>27</v>
      </c>
      <c r="H4" s="12"/>
      <c r="I4" s="12" t="s">
        <v>28</v>
      </c>
      <c r="J4" s="12" t="s">
        <v>29</v>
      </c>
      <c r="K4" s="12" t="s">
        <v>26</v>
      </c>
      <c r="L4" s="12">
        <v>75</v>
      </c>
      <c r="M4" s="25">
        <v>441</v>
      </c>
      <c r="N4" s="13"/>
      <c r="O4" s="30"/>
      <c r="P4" s="25">
        <f t="shared" ref="P4:P18" si="0">O4*M4</f>
        <v>0</v>
      </c>
      <c r="Q4" s="13"/>
    </row>
    <row r="5" ht="61" customHeight="1" spans="1:17">
      <c r="A5" s="13">
        <v>2</v>
      </c>
      <c r="B5" s="13" t="s">
        <v>30</v>
      </c>
      <c r="C5" s="15"/>
      <c r="D5" s="13">
        <v>9</v>
      </c>
      <c r="E5" s="13" t="s">
        <v>25</v>
      </c>
      <c r="F5" s="13" t="s">
        <v>26</v>
      </c>
      <c r="G5" s="13" t="s">
        <v>31</v>
      </c>
      <c r="H5" s="13"/>
      <c r="I5" s="13" t="s">
        <v>32</v>
      </c>
      <c r="J5" s="13" t="s">
        <v>29</v>
      </c>
      <c r="K5" s="13" t="s">
        <v>33</v>
      </c>
      <c r="L5" s="13">
        <v>100</v>
      </c>
      <c r="M5" s="25">
        <v>22427</v>
      </c>
      <c r="N5" s="13"/>
      <c r="O5" s="33"/>
      <c r="P5" s="25">
        <f t="shared" si="0"/>
        <v>0</v>
      </c>
      <c r="Q5" s="13"/>
    </row>
    <row r="6" ht="61" customHeight="1" spans="1:17">
      <c r="A6" s="13">
        <v>3</v>
      </c>
      <c r="B6" s="13" t="s">
        <v>34</v>
      </c>
      <c r="C6" s="15"/>
      <c r="D6" s="13" t="s">
        <v>35</v>
      </c>
      <c r="E6" s="13" t="s">
        <v>25</v>
      </c>
      <c r="F6" s="13" t="s">
        <v>36</v>
      </c>
      <c r="G6" s="12" t="s">
        <v>37</v>
      </c>
      <c r="H6" s="16"/>
      <c r="I6" s="12" t="s">
        <v>38</v>
      </c>
      <c r="J6" s="12" t="s">
        <v>39</v>
      </c>
      <c r="K6" s="12" t="s">
        <v>26</v>
      </c>
      <c r="L6" s="12" t="s">
        <v>26</v>
      </c>
      <c r="M6" s="25">
        <v>26114</v>
      </c>
      <c r="N6" s="13" t="s">
        <v>40</v>
      </c>
      <c r="O6" s="27"/>
      <c r="P6" s="25">
        <f t="shared" si="0"/>
        <v>0</v>
      </c>
      <c r="Q6" s="13"/>
    </row>
    <row r="7" ht="61" customHeight="1" spans="1:17">
      <c r="A7" s="13">
        <v>4</v>
      </c>
      <c r="B7" s="13" t="s">
        <v>41</v>
      </c>
      <c r="C7" s="13"/>
      <c r="D7" s="13" t="s">
        <v>26</v>
      </c>
      <c r="E7" s="13" t="s">
        <v>25</v>
      </c>
      <c r="F7" s="13" t="s">
        <v>26</v>
      </c>
      <c r="G7" s="13"/>
      <c r="H7" s="13"/>
      <c r="I7" s="13"/>
      <c r="J7" s="13"/>
      <c r="K7" s="13"/>
      <c r="L7" s="13"/>
      <c r="M7" s="25">
        <v>26114</v>
      </c>
      <c r="N7" s="13" t="s">
        <v>40</v>
      </c>
      <c r="O7" s="34"/>
      <c r="P7" s="25">
        <f t="shared" si="0"/>
        <v>0</v>
      </c>
      <c r="Q7" s="13"/>
    </row>
    <row r="8" ht="61" customHeight="1" spans="1:17">
      <c r="A8" s="13">
        <v>5</v>
      </c>
      <c r="B8" s="13" t="s">
        <v>42</v>
      </c>
      <c r="C8" s="15"/>
      <c r="D8" s="13" t="s">
        <v>35</v>
      </c>
      <c r="E8" s="13" t="s">
        <v>25</v>
      </c>
      <c r="F8" s="13" t="s">
        <v>26</v>
      </c>
      <c r="G8" s="12" t="s">
        <v>43</v>
      </c>
      <c r="H8" s="12"/>
      <c r="I8" s="12" t="s">
        <v>44</v>
      </c>
      <c r="J8" s="12" t="s">
        <v>39</v>
      </c>
      <c r="K8" s="12" t="s">
        <v>26</v>
      </c>
      <c r="L8" s="12" t="s">
        <v>26</v>
      </c>
      <c r="M8" s="25">
        <v>744.56</v>
      </c>
      <c r="N8" s="13" t="s">
        <v>40</v>
      </c>
      <c r="O8" s="30"/>
      <c r="P8" s="25">
        <f t="shared" si="0"/>
        <v>0</v>
      </c>
      <c r="Q8" s="13"/>
    </row>
    <row r="9" ht="61" customHeight="1" spans="1:17">
      <c r="A9" s="13">
        <v>6</v>
      </c>
      <c r="B9" s="13" t="s">
        <v>45</v>
      </c>
      <c r="C9" s="15"/>
      <c r="D9" s="13">
        <v>9</v>
      </c>
      <c r="E9" s="13" t="s">
        <v>25</v>
      </c>
      <c r="F9" s="13" t="s">
        <v>26</v>
      </c>
      <c r="G9" s="13" t="s">
        <v>46</v>
      </c>
      <c r="H9" s="13"/>
      <c r="I9" s="13" t="s">
        <v>47</v>
      </c>
      <c r="J9" s="13" t="s">
        <v>39</v>
      </c>
      <c r="K9" s="12" t="s">
        <v>26</v>
      </c>
      <c r="L9" s="12" t="s">
        <v>26</v>
      </c>
      <c r="M9" s="25">
        <v>158.4</v>
      </c>
      <c r="N9" s="13" t="s">
        <v>40</v>
      </c>
      <c r="O9" s="30"/>
      <c r="P9" s="25">
        <f t="shared" si="0"/>
        <v>0</v>
      </c>
      <c r="Q9" s="13"/>
    </row>
    <row r="10" ht="61" customHeight="1" spans="1:17">
      <c r="A10" s="13">
        <v>7</v>
      </c>
      <c r="B10" s="13" t="s">
        <v>48</v>
      </c>
      <c r="C10" s="31"/>
      <c r="D10" s="13">
        <v>36</v>
      </c>
      <c r="E10" s="13" t="s">
        <v>25</v>
      </c>
      <c r="F10" s="13" t="s">
        <v>26</v>
      </c>
      <c r="G10" s="13"/>
      <c r="H10" s="13"/>
      <c r="I10" s="13"/>
      <c r="J10" s="13"/>
      <c r="K10" s="13"/>
      <c r="L10" s="13"/>
      <c r="M10" s="25">
        <v>1003</v>
      </c>
      <c r="N10" s="13"/>
      <c r="O10" s="30"/>
      <c r="P10" s="25">
        <f t="shared" si="0"/>
        <v>0</v>
      </c>
      <c r="Q10" s="13"/>
    </row>
    <row r="11" ht="61" customHeight="1" spans="1:17">
      <c r="A11" s="13">
        <v>8</v>
      </c>
      <c r="B11" s="13" t="s">
        <v>48</v>
      </c>
      <c r="C11" s="31"/>
      <c r="D11" s="13">
        <v>60</v>
      </c>
      <c r="E11" s="13" t="s">
        <v>25</v>
      </c>
      <c r="F11" s="13" t="s">
        <v>26</v>
      </c>
      <c r="G11" s="12" t="s">
        <v>49</v>
      </c>
      <c r="H11" s="12"/>
      <c r="I11" s="12" t="s">
        <v>50</v>
      </c>
      <c r="J11" s="12" t="s">
        <v>26</v>
      </c>
      <c r="K11" s="12" t="s">
        <v>26</v>
      </c>
      <c r="L11" s="12" t="s">
        <v>26</v>
      </c>
      <c r="M11" s="25">
        <v>343</v>
      </c>
      <c r="N11" s="13"/>
      <c r="O11" s="30"/>
      <c r="P11" s="25">
        <f t="shared" si="0"/>
        <v>0</v>
      </c>
      <c r="Q11" s="13"/>
    </row>
    <row r="12" ht="61" customHeight="1" spans="1:17">
      <c r="A12" s="13">
        <v>9</v>
      </c>
      <c r="B12" s="13" t="s">
        <v>48</v>
      </c>
      <c r="C12" s="13"/>
      <c r="D12" s="13">
        <v>80</v>
      </c>
      <c r="E12" s="13" t="s">
        <v>26</v>
      </c>
      <c r="F12" s="13" t="s">
        <v>26</v>
      </c>
      <c r="G12" s="13"/>
      <c r="H12" s="13"/>
      <c r="I12" s="13"/>
      <c r="J12" s="13"/>
      <c r="K12" s="13"/>
      <c r="L12" s="13"/>
      <c r="M12" s="25">
        <v>1612</v>
      </c>
      <c r="N12" s="13"/>
      <c r="O12" s="30"/>
      <c r="P12" s="25">
        <f t="shared" si="0"/>
        <v>0</v>
      </c>
      <c r="Q12" s="13"/>
    </row>
    <row r="13" ht="61" customHeight="1" spans="1:17">
      <c r="A13" s="13">
        <v>10</v>
      </c>
      <c r="B13" s="13" t="s">
        <v>48</v>
      </c>
      <c r="C13" s="31"/>
      <c r="D13" s="13">
        <v>120</v>
      </c>
      <c r="E13" s="13" t="s">
        <v>26</v>
      </c>
      <c r="F13" s="13" t="s">
        <v>26</v>
      </c>
      <c r="G13" s="12" t="s">
        <v>51</v>
      </c>
      <c r="H13" s="13"/>
      <c r="I13" s="12" t="s">
        <v>52</v>
      </c>
      <c r="J13" s="12" t="s">
        <v>26</v>
      </c>
      <c r="K13" s="12" t="s">
        <v>26</v>
      </c>
      <c r="L13" s="12" t="s">
        <v>26</v>
      </c>
      <c r="M13" s="25">
        <v>432</v>
      </c>
      <c r="N13" s="13"/>
      <c r="O13" s="30"/>
      <c r="P13" s="25">
        <f t="shared" si="0"/>
        <v>0</v>
      </c>
      <c r="Q13" s="13"/>
    </row>
    <row r="14" ht="61" customHeight="1" spans="1:17">
      <c r="A14" s="13">
        <v>11</v>
      </c>
      <c r="B14" s="13" t="s">
        <v>48</v>
      </c>
      <c r="C14" s="31"/>
      <c r="D14" s="13">
        <v>150</v>
      </c>
      <c r="E14" s="13" t="s">
        <v>26</v>
      </c>
      <c r="F14" s="13" t="s">
        <v>26</v>
      </c>
      <c r="G14" s="12" t="s">
        <v>53</v>
      </c>
      <c r="H14" s="12"/>
      <c r="I14" s="12" t="s">
        <v>54</v>
      </c>
      <c r="J14" s="12" t="s">
        <v>26</v>
      </c>
      <c r="K14" s="12" t="s">
        <v>26</v>
      </c>
      <c r="L14" s="12" t="s">
        <v>26</v>
      </c>
      <c r="M14" s="25">
        <v>988</v>
      </c>
      <c r="N14" s="13"/>
      <c r="O14" s="30"/>
      <c r="P14" s="25">
        <f t="shared" si="0"/>
        <v>0</v>
      </c>
      <c r="Q14" s="13"/>
    </row>
    <row r="15" ht="61" customHeight="1" spans="1:17">
      <c r="A15" s="13">
        <v>12</v>
      </c>
      <c r="B15" s="13" t="s">
        <v>55</v>
      </c>
      <c r="C15" s="13"/>
      <c r="D15" s="13">
        <v>18</v>
      </c>
      <c r="E15" s="13" t="s">
        <v>26</v>
      </c>
      <c r="F15" s="13" t="s">
        <v>26</v>
      </c>
      <c r="G15" s="13" t="s">
        <v>56</v>
      </c>
      <c r="H15" s="13"/>
      <c r="I15" s="13" t="s">
        <v>57</v>
      </c>
      <c r="J15" s="13" t="s">
        <v>29</v>
      </c>
      <c r="K15" s="13"/>
      <c r="L15" s="13"/>
      <c r="M15" s="25">
        <v>3360</v>
      </c>
      <c r="N15" s="13"/>
      <c r="O15" s="27"/>
      <c r="P15" s="25">
        <f t="shared" si="0"/>
        <v>0</v>
      </c>
      <c r="Q15" s="13"/>
    </row>
    <row r="16" ht="61" customHeight="1" spans="1:17">
      <c r="A16" s="13">
        <v>13</v>
      </c>
      <c r="B16" s="13" t="s">
        <v>58</v>
      </c>
      <c r="C16" s="15"/>
      <c r="D16" s="13" t="s">
        <v>26</v>
      </c>
      <c r="E16" s="13" t="s">
        <v>26</v>
      </c>
      <c r="F16" s="13" t="s">
        <v>26</v>
      </c>
      <c r="G16" s="13" t="s">
        <v>59</v>
      </c>
      <c r="H16" s="13"/>
      <c r="I16" s="13" t="s">
        <v>60</v>
      </c>
      <c r="J16" s="12" t="s">
        <v>26</v>
      </c>
      <c r="K16" s="12" t="s">
        <v>26</v>
      </c>
      <c r="L16" s="12" t="s">
        <v>26</v>
      </c>
      <c r="M16" s="25">
        <v>5003</v>
      </c>
      <c r="N16" s="13"/>
      <c r="O16" s="27"/>
      <c r="P16" s="25">
        <f t="shared" si="0"/>
        <v>0</v>
      </c>
      <c r="Q16" s="13" t="s">
        <v>61</v>
      </c>
    </row>
    <row r="17" ht="61" customHeight="1" spans="1:17">
      <c r="A17" s="13">
        <v>14</v>
      </c>
      <c r="B17" s="13" t="s">
        <v>62</v>
      </c>
      <c r="C17" s="15"/>
      <c r="D17" s="13">
        <v>100</v>
      </c>
      <c r="E17" s="13" t="s">
        <v>26</v>
      </c>
      <c r="F17" s="13" t="s">
        <v>26</v>
      </c>
      <c r="G17" s="13" t="s">
        <v>63</v>
      </c>
      <c r="H17" s="13"/>
      <c r="I17" s="13" t="s">
        <v>64</v>
      </c>
      <c r="J17" s="12" t="s">
        <v>26</v>
      </c>
      <c r="K17" s="12" t="s">
        <v>26</v>
      </c>
      <c r="L17" s="12" t="s">
        <v>26</v>
      </c>
      <c r="M17" s="25">
        <v>1007</v>
      </c>
      <c r="N17" s="13"/>
      <c r="O17" s="27"/>
      <c r="P17" s="25">
        <f t="shared" si="0"/>
        <v>0</v>
      </c>
      <c r="Q17" s="13"/>
    </row>
    <row r="18" ht="61" customHeight="1" spans="1:17">
      <c r="A18" s="13">
        <v>15</v>
      </c>
      <c r="B18" s="13" t="s">
        <v>65</v>
      </c>
      <c r="C18" s="15"/>
      <c r="D18" s="13"/>
      <c r="E18" s="13" t="s">
        <v>26</v>
      </c>
      <c r="F18" s="13" t="s">
        <v>26</v>
      </c>
      <c r="G18" s="13" t="s">
        <v>66</v>
      </c>
      <c r="H18" s="13"/>
      <c r="I18" s="13" t="s">
        <v>67</v>
      </c>
      <c r="J18" s="12" t="s">
        <v>26</v>
      </c>
      <c r="K18" s="12" t="s">
        <v>26</v>
      </c>
      <c r="L18" s="12" t="s">
        <v>26</v>
      </c>
      <c r="M18" s="25">
        <v>1758</v>
      </c>
      <c r="N18" s="13"/>
      <c r="O18" s="27"/>
      <c r="P18" s="25">
        <f t="shared" si="0"/>
        <v>0</v>
      </c>
      <c r="Q18" s="13"/>
    </row>
    <row r="20" spans="16:16">
      <c r="P20" s="6">
        <f>SUM(P4:P19)</f>
        <v>0</v>
      </c>
    </row>
  </sheetData>
  <mergeCells count="3">
    <mergeCell ref="A1:Q1"/>
    <mergeCell ref="A2:F2"/>
    <mergeCell ref="G2:L2"/>
  </mergeCells>
  <pageMargins left="0.75" right="0.75" top="1" bottom="1" header="0.5" footer="0.5"/>
  <headerFooter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U20"/>
  <sheetViews>
    <sheetView tabSelected="1" zoomScale="70" zoomScaleNormal="70" workbookViewId="0">
      <selection activeCell="M4" sqref="M4"/>
    </sheetView>
  </sheetViews>
  <sheetFormatPr defaultColWidth="8.72222222222222" defaultRowHeight="14.4"/>
  <cols>
    <col min="2" max="2" width="14.3703703703704" customWidth="1"/>
    <col min="3" max="3" width="12.0925925925926" customWidth="1"/>
    <col min="5" max="5" width="12.0925925925926" customWidth="1"/>
    <col min="6" max="6" width="10.1851851851852" customWidth="1"/>
    <col min="7" max="7" width="12.8148148148148" customWidth="1"/>
    <col min="8" max="8" width="11.6296296296296" customWidth="1"/>
    <col min="11" max="11" width="12.8518518518519" customWidth="1"/>
    <col min="12" max="12" width="9.35185185185185" customWidth="1"/>
    <col min="13" max="13" width="13.4907407407407" customWidth="1"/>
    <col min="14" max="14" width="14.5925925925926" customWidth="1"/>
    <col min="17" max="17" width="12.2685185185185" style="6" customWidth="1"/>
    <col min="19" max="19" width="10.2685185185185" style="7" customWidth="1"/>
    <col min="20" max="20" width="11.4537037037037" style="6" customWidth="1"/>
    <col min="21" max="21" width="10.5462962962963" customWidth="1"/>
    <col min="22" max="22" width="12.8888888888889"/>
    <col min="26" max="26" width="12.6296296296296"/>
  </cols>
  <sheetData>
    <row r="1" ht="28" customHeight="1" spans="1:21">
      <c r="A1" s="8" t="s">
        <v>8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</row>
    <row r="2" ht="24" customHeight="1" spans="1:21">
      <c r="A2" s="9" t="s">
        <v>9</v>
      </c>
      <c r="B2" s="10"/>
      <c r="C2" s="10"/>
      <c r="D2" s="10"/>
      <c r="E2" s="10"/>
      <c r="F2" s="10"/>
      <c r="G2" s="9" t="s">
        <v>10</v>
      </c>
      <c r="H2" s="10"/>
      <c r="I2" s="10"/>
      <c r="J2" s="10"/>
      <c r="K2" s="10"/>
      <c r="L2" s="10"/>
      <c r="M2" s="10"/>
      <c r="N2" s="10"/>
      <c r="O2" s="10"/>
      <c r="P2" s="10"/>
      <c r="Q2" s="19"/>
      <c r="R2" s="20"/>
      <c r="S2" s="21"/>
      <c r="T2" s="19"/>
      <c r="U2" s="22"/>
    </row>
    <row r="3" ht="24" customHeight="1" spans="1:21">
      <c r="A3" s="11" t="s">
        <v>1</v>
      </c>
      <c r="B3" s="11" t="s">
        <v>11</v>
      </c>
      <c r="C3" s="11" t="s">
        <v>12</v>
      </c>
      <c r="D3" s="11" t="s">
        <v>17</v>
      </c>
      <c r="E3" s="11" t="s">
        <v>14</v>
      </c>
      <c r="F3" s="11" t="s">
        <v>15</v>
      </c>
      <c r="G3" s="11" t="s">
        <v>16</v>
      </c>
      <c r="H3" s="11" t="s">
        <v>12</v>
      </c>
      <c r="I3" s="11" t="s">
        <v>17</v>
      </c>
      <c r="J3" s="11" t="s">
        <v>14</v>
      </c>
      <c r="K3" s="17" t="s">
        <v>68</v>
      </c>
      <c r="L3" s="17" t="s">
        <v>69</v>
      </c>
      <c r="M3" s="17" t="s">
        <v>70</v>
      </c>
      <c r="N3" s="17" t="s">
        <v>71</v>
      </c>
      <c r="O3" s="11" t="s">
        <v>18</v>
      </c>
      <c r="P3" s="11" t="s">
        <v>19</v>
      </c>
      <c r="Q3" s="23" t="s">
        <v>20</v>
      </c>
      <c r="R3" s="11" t="s">
        <v>21</v>
      </c>
      <c r="S3" s="24" t="s">
        <v>22</v>
      </c>
      <c r="T3" s="23" t="s">
        <v>23</v>
      </c>
      <c r="U3" s="11" t="s">
        <v>4</v>
      </c>
    </row>
    <row r="4" ht="54" customHeight="1" spans="1:21">
      <c r="A4" s="12">
        <v>1</v>
      </c>
      <c r="B4" s="13" t="s">
        <v>72</v>
      </c>
      <c r="D4" s="13" t="s">
        <v>73</v>
      </c>
      <c r="E4" s="13" t="s">
        <v>25</v>
      </c>
      <c r="F4" s="13" t="s">
        <v>74</v>
      </c>
      <c r="G4" s="14" t="s">
        <v>75</v>
      </c>
      <c r="H4" s="12"/>
      <c r="I4" s="12" t="s">
        <v>76</v>
      </c>
      <c r="J4" s="12" t="s">
        <v>29</v>
      </c>
      <c r="K4" s="18" t="s">
        <v>77</v>
      </c>
      <c r="L4" s="18" t="s">
        <v>78</v>
      </c>
      <c r="M4" s="18" t="s">
        <v>79</v>
      </c>
      <c r="N4" s="18" t="s">
        <v>80</v>
      </c>
      <c r="O4" s="12" t="s">
        <v>33</v>
      </c>
      <c r="P4" s="12">
        <v>75</v>
      </c>
      <c r="Q4" s="25">
        <v>510</v>
      </c>
      <c r="R4" s="26"/>
      <c r="S4" s="27"/>
      <c r="T4" s="28">
        <f t="shared" ref="T4:T18" si="0">S4*Q4</f>
        <v>0</v>
      </c>
      <c r="U4" s="12"/>
    </row>
    <row r="5" ht="54" customHeight="1" spans="1:21">
      <c r="A5" s="12">
        <v>2</v>
      </c>
      <c r="B5" s="13" t="s">
        <v>72</v>
      </c>
      <c r="C5" s="12"/>
      <c r="D5" s="13" t="s">
        <v>81</v>
      </c>
      <c r="E5" s="13" t="s">
        <v>25</v>
      </c>
      <c r="F5" s="13" t="s">
        <v>74</v>
      </c>
      <c r="G5" s="13" t="s">
        <v>82</v>
      </c>
      <c r="H5" s="12"/>
      <c r="I5" s="12" t="s">
        <v>32</v>
      </c>
      <c r="J5" s="12" t="s">
        <v>29</v>
      </c>
      <c r="K5" s="18" t="s">
        <v>77</v>
      </c>
      <c r="L5" s="18" t="s">
        <v>78</v>
      </c>
      <c r="M5" s="18" t="s">
        <v>79</v>
      </c>
      <c r="N5" s="18" t="s">
        <v>80</v>
      </c>
      <c r="O5" s="12" t="s">
        <v>33</v>
      </c>
      <c r="P5" s="12">
        <v>75</v>
      </c>
      <c r="Q5" s="25">
        <v>7284</v>
      </c>
      <c r="R5" s="26"/>
      <c r="S5" s="27"/>
      <c r="T5" s="28">
        <f t="shared" si="0"/>
        <v>0</v>
      </c>
      <c r="U5" s="12"/>
    </row>
    <row r="6" ht="54" customHeight="1" spans="1:21">
      <c r="A6" s="12">
        <v>3</v>
      </c>
      <c r="B6" s="13" t="s">
        <v>83</v>
      </c>
      <c r="C6" s="15"/>
      <c r="D6" s="13" t="s">
        <v>81</v>
      </c>
      <c r="E6" s="13" t="s">
        <v>25</v>
      </c>
      <c r="F6" s="13" t="s">
        <v>74</v>
      </c>
      <c r="G6" s="14" t="s">
        <v>75</v>
      </c>
      <c r="H6" s="12"/>
      <c r="I6" s="12" t="s">
        <v>76</v>
      </c>
      <c r="J6" s="12" t="s">
        <v>39</v>
      </c>
      <c r="K6" s="18" t="s">
        <v>77</v>
      </c>
      <c r="L6" s="18" t="s">
        <v>78</v>
      </c>
      <c r="M6" s="18" t="s">
        <v>79</v>
      </c>
      <c r="N6" s="18" t="s">
        <v>80</v>
      </c>
      <c r="O6" s="12" t="s">
        <v>84</v>
      </c>
      <c r="P6" s="12">
        <v>75</v>
      </c>
      <c r="Q6" s="25">
        <v>308</v>
      </c>
      <c r="R6" s="26"/>
      <c r="S6" s="27"/>
      <c r="T6" s="28">
        <f t="shared" si="0"/>
        <v>0</v>
      </c>
      <c r="U6" s="12" t="s">
        <v>85</v>
      </c>
    </row>
    <row r="7" ht="50" customHeight="1" spans="1:21">
      <c r="A7" s="12">
        <v>4</v>
      </c>
      <c r="B7" s="13" t="s">
        <v>86</v>
      </c>
      <c r="D7" s="13" t="s">
        <v>87</v>
      </c>
      <c r="E7" s="13" t="s">
        <v>25</v>
      </c>
      <c r="F7" s="13" t="s">
        <v>26</v>
      </c>
      <c r="G7" s="12" t="s">
        <v>37</v>
      </c>
      <c r="H7" s="16"/>
      <c r="I7" s="12" t="s">
        <v>38</v>
      </c>
      <c r="J7" s="12" t="s">
        <v>39</v>
      </c>
      <c r="K7" s="18" t="s">
        <v>26</v>
      </c>
      <c r="L7" s="18" t="s">
        <v>88</v>
      </c>
      <c r="M7" s="18" t="s">
        <v>79</v>
      </c>
      <c r="N7" s="18"/>
      <c r="O7" s="12" t="s">
        <v>26</v>
      </c>
      <c r="P7" s="12" t="s">
        <v>26</v>
      </c>
      <c r="Q7" s="25">
        <v>11099.2</v>
      </c>
      <c r="R7" s="13" t="s">
        <v>40</v>
      </c>
      <c r="S7" s="27"/>
      <c r="T7" s="28">
        <f t="shared" si="0"/>
        <v>0</v>
      </c>
      <c r="U7" s="15"/>
    </row>
    <row r="8" ht="54" customHeight="1" spans="1:21">
      <c r="A8" s="12">
        <v>5</v>
      </c>
      <c r="B8" s="13" t="s">
        <v>86</v>
      </c>
      <c r="C8" s="15"/>
      <c r="D8" s="13" t="s">
        <v>89</v>
      </c>
      <c r="E8" s="13" t="s">
        <v>25</v>
      </c>
      <c r="F8" s="13" t="s">
        <v>26</v>
      </c>
      <c r="G8" s="12" t="s">
        <v>37</v>
      </c>
      <c r="H8" s="16"/>
      <c r="I8" s="12" t="s">
        <v>38</v>
      </c>
      <c r="J8" s="12" t="s">
        <v>39</v>
      </c>
      <c r="K8" s="18" t="s">
        <v>26</v>
      </c>
      <c r="L8" s="18" t="s">
        <v>88</v>
      </c>
      <c r="M8" s="18" t="s">
        <v>79</v>
      </c>
      <c r="N8" s="18"/>
      <c r="O8" s="12" t="s">
        <v>26</v>
      </c>
      <c r="P8" s="12" t="s">
        <v>26</v>
      </c>
      <c r="Q8" s="25">
        <v>882</v>
      </c>
      <c r="R8" s="13" t="s">
        <v>40</v>
      </c>
      <c r="S8" s="27"/>
      <c r="T8" s="28">
        <f t="shared" si="0"/>
        <v>0</v>
      </c>
      <c r="U8" s="15"/>
    </row>
    <row r="9" ht="54" customHeight="1" spans="1:21">
      <c r="A9" s="12">
        <v>6</v>
      </c>
      <c r="B9" s="13" t="s">
        <v>90</v>
      </c>
      <c r="C9" s="15"/>
      <c r="D9" s="13" t="s">
        <v>91</v>
      </c>
      <c r="E9" s="13" t="s">
        <v>25</v>
      </c>
      <c r="F9" s="13" t="s">
        <v>26</v>
      </c>
      <c r="G9" s="15"/>
      <c r="H9" s="15"/>
      <c r="I9" s="12" t="s">
        <v>92</v>
      </c>
      <c r="J9" s="15"/>
      <c r="K9" s="18" t="s">
        <v>26</v>
      </c>
      <c r="L9" s="18" t="s">
        <v>88</v>
      </c>
      <c r="M9" s="18" t="s">
        <v>79</v>
      </c>
      <c r="N9" s="18"/>
      <c r="O9" s="15"/>
      <c r="P9" s="15"/>
      <c r="Q9" s="25">
        <v>11099.2</v>
      </c>
      <c r="R9" s="13" t="s">
        <v>40</v>
      </c>
      <c r="S9" s="29"/>
      <c r="T9" s="28">
        <f t="shared" si="0"/>
        <v>0</v>
      </c>
      <c r="U9" s="15" t="s">
        <v>93</v>
      </c>
    </row>
    <row r="10" ht="54" customHeight="1" spans="1:21">
      <c r="A10" s="12">
        <v>7</v>
      </c>
      <c r="B10" s="13" t="s">
        <v>94</v>
      </c>
      <c r="C10" s="15"/>
      <c r="D10" s="13" t="s">
        <v>89</v>
      </c>
      <c r="E10" s="13" t="s">
        <v>25</v>
      </c>
      <c r="F10" s="13" t="s">
        <v>26</v>
      </c>
      <c r="G10" s="15"/>
      <c r="H10" s="15"/>
      <c r="I10" s="15"/>
      <c r="J10" s="15"/>
      <c r="K10" s="18" t="s">
        <v>26</v>
      </c>
      <c r="L10" s="18" t="s">
        <v>88</v>
      </c>
      <c r="M10" s="18" t="s">
        <v>79</v>
      </c>
      <c r="N10" s="18"/>
      <c r="O10" s="15"/>
      <c r="P10" s="15"/>
      <c r="Q10" s="25">
        <v>882</v>
      </c>
      <c r="R10" s="13" t="s">
        <v>40</v>
      </c>
      <c r="S10" s="29"/>
      <c r="T10" s="28">
        <f t="shared" si="0"/>
        <v>0</v>
      </c>
      <c r="U10" s="15"/>
    </row>
    <row r="11" ht="54" customHeight="1" spans="1:21">
      <c r="A11" s="12">
        <v>8</v>
      </c>
      <c r="B11" s="13" t="s">
        <v>95</v>
      </c>
      <c r="C11" s="15"/>
      <c r="D11" s="13" t="s">
        <v>96</v>
      </c>
      <c r="E11" s="13" t="s">
        <v>25</v>
      </c>
      <c r="F11" s="13" t="s">
        <v>26</v>
      </c>
      <c r="G11" s="12" t="s">
        <v>37</v>
      </c>
      <c r="H11" s="16"/>
      <c r="I11" s="12" t="s">
        <v>38</v>
      </c>
      <c r="J11" s="12" t="s">
        <v>39</v>
      </c>
      <c r="K11" s="18" t="s">
        <v>26</v>
      </c>
      <c r="L11" s="18" t="s">
        <v>88</v>
      </c>
      <c r="M11" s="18" t="s">
        <v>79</v>
      </c>
      <c r="N11" s="18"/>
      <c r="O11" s="12" t="s">
        <v>26</v>
      </c>
      <c r="P11" s="12" t="s">
        <v>26</v>
      </c>
      <c r="Q11" s="25">
        <v>498.4</v>
      </c>
      <c r="R11" s="13" t="s">
        <v>40</v>
      </c>
      <c r="S11" s="27"/>
      <c r="T11" s="28">
        <f t="shared" si="0"/>
        <v>0</v>
      </c>
      <c r="U11" s="15"/>
    </row>
    <row r="12" ht="54" customHeight="1" spans="1:21">
      <c r="A12" s="12">
        <v>9</v>
      </c>
      <c r="B12" s="13" t="s">
        <v>97</v>
      </c>
      <c r="C12" s="15"/>
      <c r="D12" s="13" t="s">
        <v>89</v>
      </c>
      <c r="E12" s="13" t="s">
        <v>25</v>
      </c>
      <c r="F12" s="13" t="s">
        <v>26</v>
      </c>
      <c r="G12" s="15"/>
      <c r="H12" s="15"/>
      <c r="I12" s="15"/>
      <c r="J12" s="15"/>
      <c r="K12" s="18" t="s">
        <v>26</v>
      </c>
      <c r="L12" s="18" t="s">
        <v>88</v>
      </c>
      <c r="M12" s="18" t="s">
        <v>79</v>
      </c>
      <c r="N12" s="18"/>
      <c r="O12" s="15"/>
      <c r="P12" s="15"/>
      <c r="Q12" s="25">
        <v>0</v>
      </c>
      <c r="R12" s="13" t="s">
        <v>40</v>
      </c>
      <c r="S12" s="27"/>
      <c r="T12" s="28">
        <f t="shared" si="0"/>
        <v>0</v>
      </c>
      <c r="U12" s="15"/>
    </row>
    <row r="13" ht="54" customHeight="1" spans="1:21">
      <c r="A13" s="12">
        <v>10</v>
      </c>
      <c r="B13" s="13" t="s">
        <v>98</v>
      </c>
      <c r="D13" s="13" t="s">
        <v>99</v>
      </c>
      <c r="E13" s="13" t="s">
        <v>25</v>
      </c>
      <c r="F13" s="13" t="s">
        <v>26</v>
      </c>
      <c r="G13" s="12" t="s">
        <v>100</v>
      </c>
      <c r="I13" s="13" t="s">
        <v>101</v>
      </c>
      <c r="J13" s="15"/>
      <c r="K13" s="18" t="s">
        <v>26</v>
      </c>
      <c r="L13" s="18"/>
      <c r="M13" s="18"/>
      <c r="N13" s="18"/>
      <c r="O13" s="15"/>
      <c r="P13" s="15"/>
      <c r="Q13" s="25">
        <v>0</v>
      </c>
      <c r="R13" s="26"/>
      <c r="S13" s="27"/>
      <c r="T13" s="28">
        <f t="shared" si="0"/>
        <v>0</v>
      </c>
      <c r="U13" s="15"/>
    </row>
    <row r="14" ht="54" customHeight="1" spans="1:21">
      <c r="A14" s="12">
        <v>11</v>
      </c>
      <c r="B14" s="13" t="s">
        <v>102</v>
      </c>
      <c r="C14" s="15"/>
      <c r="D14" s="13" t="s">
        <v>103</v>
      </c>
      <c r="E14" s="13" t="s">
        <v>26</v>
      </c>
      <c r="F14" s="13" t="s">
        <v>26</v>
      </c>
      <c r="G14" s="15"/>
      <c r="H14" s="15"/>
      <c r="I14" s="15"/>
      <c r="J14" s="15"/>
      <c r="K14" s="18" t="s">
        <v>26</v>
      </c>
      <c r="L14" s="18"/>
      <c r="M14" s="18"/>
      <c r="N14" s="18"/>
      <c r="O14" s="15"/>
      <c r="P14" s="15"/>
      <c r="Q14" s="25">
        <v>434</v>
      </c>
      <c r="R14" s="26"/>
      <c r="S14" s="30"/>
      <c r="T14" s="28">
        <f t="shared" si="0"/>
        <v>0</v>
      </c>
      <c r="U14" s="15"/>
    </row>
    <row r="15" ht="54" customHeight="1" spans="1:21">
      <c r="A15" s="12">
        <v>12</v>
      </c>
      <c r="B15" s="13" t="s">
        <v>102</v>
      </c>
      <c r="C15" s="15"/>
      <c r="D15" s="13" t="s">
        <v>104</v>
      </c>
      <c r="E15" s="13" t="s">
        <v>26</v>
      </c>
      <c r="F15" s="13" t="s">
        <v>26</v>
      </c>
      <c r="G15" s="12" t="s">
        <v>49</v>
      </c>
      <c r="H15" s="12"/>
      <c r="I15" s="12" t="s">
        <v>50</v>
      </c>
      <c r="J15" s="12" t="s">
        <v>26</v>
      </c>
      <c r="K15" s="18" t="s">
        <v>26</v>
      </c>
      <c r="L15" s="18"/>
      <c r="M15" s="18"/>
      <c r="N15" s="18"/>
      <c r="O15" s="12" t="s">
        <v>26</v>
      </c>
      <c r="P15" s="12" t="s">
        <v>26</v>
      </c>
      <c r="Q15" s="25">
        <v>364</v>
      </c>
      <c r="R15" s="26"/>
      <c r="S15" s="30"/>
      <c r="T15" s="28">
        <f t="shared" si="0"/>
        <v>0</v>
      </c>
      <c r="U15" s="15"/>
    </row>
    <row r="16" ht="54" customHeight="1" spans="1:21">
      <c r="A16" s="12">
        <v>13</v>
      </c>
      <c r="B16" s="13" t="s">
        <v>102</v>
      </c>
      <c r="C16" s="15"/>
      <c r="D16" s="13" t="s">
        <v>105</v>
      </c>
      <c r="E16" s="13" t="s">
        <v>26</v>
      </c>
      <c r="F16" s="13" t="s">
        <v>26</v>
      </c>
      <c r="G16" s="13"/>
      <c r="H16" s="13"/>
      <c r="I16" s="13"/>
      <c r="J16" s="13"/>
      <c r="K16" s="18" t="s">
        <v>26</v>
      </c>
      <c r="L16" s="18"/>
      <c r="M16" s="18"/>
      <c r="N16" s="18"/>
      <c r="O16" s="13"/>
      <c r="P16" s="13"/>
      <c r="Q16" s="25">
        <v>56</v>
      </c>
      <c r="R16" s="26"/>
      <c r="S16" s="30"/>
      <c r="T16" s="28">
        <f t="shared" si="0"/>
        <v>0</v>
      </c>
      <c r="U16" s="15"/>
    </row>
    <row r="17" ht="54" customHeight="1" spans="1:21">
      <c r="A17" s="12">
        <v>14</v>
      </c>
      <c r="B17" s="13" t="s">
        <v>102</v>
      </c>
      <c r="C17" s="15"/>
      <c r="D17" s="13" t="s">
        <v>106</v>
      </c>
      <c r="E17" s="13" t="s">
        <v>26</v>
      </c>
      <c r="F17" s="13" t="s">
        <v>26</v>
      </c>
      <c r="G17" s="12" t="s">
        <v>51</v>
      </c>
      <c r="H17" s="13"/>
      <c r="I17" s="12" t="s">
        <v>52</v>
      </c>
      <c r="J17" s="12" t="s">
        <v>26</v>
      </c>
      <c r="K17" s="18" t="s">
        <v>26</v>
      </c>
      <c r="L17" s="18"/>
      <c r="M17" s="18"/>
      <c r="N17" s="18"/>
      <c r="O17" s="12" t="s">
        <v>26</v>
      </c>
      <c r="P17" s="12" t="s">
        <v>26</v>
      </c>
      <c r="Q17" s="25">
        <v>392</v>
      </c>
      <c r="R17" s="26"/>
      <c r="S17" s="30"/>
      <c r="T17" s="28">
        <f t="shared" si="0"/>
        <v>0</v>
      </c>
      <c r="U17" s="15"/>
    </row>
    <row r="18" ht="54" customHeight="1" spans="1:21">
      <c r="A18" s="12">
        <v>15</v>
      </c>
      <c r="B18" s="13" t="s">
        <v>102</v>
      </c>
      <c r="C18" s="15"/>
      <c r="D18" s="13" t="s">
        <v>54</v>
      </c>
      <c r="E18" s="13" t="s">
        <v>26</v>
      </c>
      <c r="F18" s="13" t="s">
        <v>26</v>
      </c>
      <c r="G18" s="12" t="s">
        <v>53</v>
      </c>
      <c r="H18" s="12"/>
      <c r="I18" s="12" t="s">
        <v>54</v>
      </c>
      <c r="J18" s="12" t="s">
        <v>26</v>
      </c>
      <c r="K18" s="18" t="s">
        <v>26</v>
      </c>
      <c r="L18" s="18"/>
      <c r="M18" s="18"/>
      <c r="N18" s="18"/>
      <c r="O18" s="12" t="s">
        <v>26</v>
      </c>
      <c r="P18" s="12" t="s">
        <v>26</v>
      </c>
      <c r="Q18" s="25">
        <v>434</v>
      </c>
      <c r="R18" s="26"/>
      <c r="S18" s="30"/>
      <c r="T18" s="28">
        <f t="shared" si="0"/>
        <v>0</v>
      </c>
      <c r="U18" s="15"/>
    </row>
    <row r="20" spans="20:20">
      <c r="T20" s="6">
        <f>SUM(T4:T19)</f>
        <v>0</v>
      </c>
    </row>
  </sheetData>
  <mergeCells count="3">
    <mergeCell ref="A1:U1"/>
    <mergeCell ref="A2:F2"/>
    <mergeCell ref="G2:P2"/>
  </mergeCells>
  <pageMargins left="0.75" right="0.75" top="1" bottom="1" header="0.5" footer="0.5"/>
  <headerFooter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V37"/>
  <sheetViews>
    <sheetView view="pageBreakPreview" zoomScale="115" zoomScaleNormal="64" topLeftCell="A13" workbookViewId="0">
      <selection activeCell="M5" sqref="M5"/>
    </sheetView>
  </sheetViews>
  <sheetFormatPr defaultColWidth="9" defaultRowHeight="14.4"/>
  <cols>
    <col min="1" max="1" width="9" style="1"/>
    <col min="2" max="2" width="9.37037037037037" style="1" customWidth="1"/>
    <col min="3" max="3" width="6" style="1" customWidth="1"/>
    <col min="4" max="4" width="11.8148148148148" style="1" customWidth="1"/>
    <col min="5" max="5" width="11" style="1" customWidth="1"/>
    <col min="6" max="6" width="12.0925925925926" style="1" customWidth="1"/>
    <col min="7" max="7" width="10.7222222222222" style="1" customWidth="1"/>
    <col min="8" max="9" width="9" style="1"/>
    <col min="10" max="12" width="6.90740740740741" style="1" customWidth="1"/>
    <col min="13" max="13" width="7.81481481481481" style="1" customWidth="1"/>
    <col min="14" max="14" width="6.72222222222222" style="1" customWidth="1"/>
    <col min="15" max="15" width="11.1851851851852" style="1" customWidth="1"/>
    <col min="16" max="20" width="9" style="1" customWidth="1"/>
    <col min="21" max="21" width="10.8148148148148" style="2" customWidth="1"/>
    <col min="22" max="22" width="9.72222222222222" style="1" customWidth="1"/>
    <col min="23" max="16384" width="9" style="1"/>
  </cols>
  <sheetData>
    <row r="1" ht="24" customHeight="1" spans="1:22">
      <c r="A1" s="3" t="s">
        <v>107</v>
      </c>
      <c r="B1" s="3" t="s">
        <v>108</v>
      </c>
      <c r="C1" s="3" t="s">
        <v>109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</row>
    <row r="2" ht="29" customHeight="1" spans="1:22">
      <c r="A2" s="4" t="s">
        <v>1</v>
      </c>
      <c r="B2" s="4" t="s">
        <v>12</v>
      </c>
      <c r="C2" s="4" t="s">
        <v>110</v>
      </c>
      <c r="D2" s="4" t="s">
        <v>111</v>
      </c>
      <c r="E2" s="4" t="s">
        <v>112</v>
      </c>
      <c r="F2" s="4" t="s">
        <v>113</v>
      </c>
      <c r="G2" s="4" t="s">
        <v>114</v>
      </c>
      <c r="H2" s="4" t="s">
        <v>115</v>
      </c>
      <c r="I2" s="4" t="s">
        <v>116</v>
      </c>
      <c r="J2" s="4" t="s">
        <v>13</v>
      </c>
      <c r="K2" s="4" t="s">
        <v>117</v>
      </c>
      <c r="L2" s="4" t="s">
        <v>118</v>
      </c>
      <c r="M2" s="4" t="s">
        <v>119</v>
      </c>
      <c r="N2" s="4" t="s">
        <v>70</v>
      </c>
      <c r="O2" s="4" t="s">
        <v>120</v>
      </c>
      <c r="P2" s="4" t="s">
        <v>121</v>
      </c>
      <c r="Q2" s="4" t="s">
        <v>122</v>
      </c>
      <c r="R2" s="4" t="s">
        <v>123</v>
      </c>
      <c r="S2" s="4" t="s">
        <v>124</v>
      </c>
      <c r="T2" s="4" t="s">
        <v>125</v>
      </c>
      <c r="U2" s="4" t="s">
        <v>126</v>
      </c>
      <c r="V2" s="4" t="s">
        <v>127</v>
      </c>
    </row>
    <row r="3" ht="29" customHeight="1" spans="1:22">
      <c r="A3" s="5"/>
      <c r="B3" s="5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</row>
    <row r="4" ht="29" customHeight="1" spans="1:22">
      <c r="A4" s="5"/>
      <c r="B4" s="5"/>
      <c r="C4" s="5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</row>
    <row r="5" ht="29" customHeight="1" spans="1:22">
      <c r="A5" s="5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</row>
    <row r="6" ht="29" customHeight="1" spans="1:22">
      <c r="A6" s="5"/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</row>
    <row r="7" ht="29" customHeight="1" spans="1:22">
      <c r="A7" s="5"/>
      <c r="B7" s="5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</row>
    <row r="8" ht="29" customHeight="1" spans="1:22">
      <c r="A8" s="3" t="s">
        <v>128</v>
      </c>
      <c r="B8" s="3" t="s">
        <v>129</v>
      </c>
      <c r="C8" s="3" t="s">
        <v>130</v>
      </c>
      <c r="D8" s="3"/>
      <c r="E8" s="3"/>
      <c r="F8" s="3"/>
      <c r="G8" s="3"/>
      <c r="H8" s="3"/>
      <c r="I8" s="3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</row>
    <row r="9" ht="29" customHeight="1" spans="1:22">
      <c r="A9" s="4" t="s">
        <v>1</v>
      </c>
      <c r="B9" s="4" t="s">
        <v>12</v>
      </c>
      <c r="C9" s="4" t="s">
        <v>110</v>
      </c>
      <c r="D9" s="4" t="s">
        <v>111</v>
      </c>
      <c r="E9" s="4" t="s">
        <v>112</v>
      </c>
      <c r="F9" s="4" t="s">
        <v>113</v>
      </c>
      <c r="G9" s="4" t="s">
        <v>114</v>
      </c>
      <c r="H9" s="4" t="s">
        <v>115</v>
      </c>
      <c r="I9" s="4" t="s">
        <v>116</v>
      </c>
      <c r="J9" s="4" t="s">
        <v>13</v>
      </c>
      <c r="K9" s="4" t="s">
        <v>117</v>
      </c>
      <c r="L9" s="4" t="s">
        <v>118</v>
      </c>
      <c r="M9" s="4" t="s">
        <v>119</v>
      </c>
      <c r="N9" s="4" t="s">
        <v>70</v>
      </c>
      <c r="O9" s="4" t="s">
        <v>120</v>
      </c>
      <c r="P9" s="4" t="s">
        <v>121</v>
      </c>
      <c r="Q9" s="4" t="s">
        <v>122</v>
      </c>
      <c r="R9" s="4" t="s">
        <v>123</v>
      </c>
      <c r="S9" s="4" t="s">
        <v>124</v>
      </c>
      <c r="T9" s="4" t="s">
        <v>125</v>
      </c>
      <c r="U9" s="4" t="s">
        <v>126</v>
      </c>
      <c r="V9" s="4" t="s">
        <v>131</v>
      </c>
    </row>
    <row r="10" ht="29" customHeight="1" spans="1:22">
      <c r="A10" s="5"/>
      <c r="B10" s="5"/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</row>
    <row r="11" ht="29" customHeight="1" spans="1:22">
      <c r="A11" s="5"/>
      <c r="B11" s="5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</row>
    <row r="12" ht="29" customHeight="1" spans="1:22">
      <c r="A12" s="5"/>
      <c r="B12" s="5"/>
      <c r="C12" s="5"/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</row>
    <row r="13" ht="29" customHeight="1" spans="1:22">
      <c r="A13" s="3" t="s">
        <v>132</v>
      </c>
      <c r="B13" s="3" t="s">
        <v>133</v>
      </c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</row>
    <row r="14" ht="29" customHeight="1" spans="1:22">
      <c r="A14" s="4" t="s">
        <v>1</v>
      </c>
      <c r="B14" s="4" t="s">
        <v>12</v>
      </c>
      <c r="C14" s="4" t="s">
        <v>110</v>
      </c>
      <c r="D14" s="4" t="s">
        <v>111</v>
      </c>
      <c r="E14" s="4" t="s">
        <v>112</v>
      </c>
      <c r="F14" s="4" t="s">
        <v>113</v>
      </c>
      <c r="G14" s="4" t="s">
        <v>114</v>
      </c>
      <c r="H14" s="4" t="s">
        <v>115</v>
      </c>
      <c r="I14" s="4" t="s">
        <v>116</v>
      </c>
      <c r="J14" s="4" t="s">
        <v>13</v>
      </c>
      <c r="K14" s="4" t="s">
        <v>117</v>
      </c>
      <c r="L14" s="4" t="s">
        <v>118</v>
      </c>
      <c r="M14" s="4" t="s">
        <v>119</v>
      </c>
      <c r="N14" s="4" t="s">
        <v>70</v>
      </c>
      <c r="O14" s="4" t="s">
        <v>120</v>
      </c>
      <c r="P14" s="4" t="s">
        <v>121</v>
      </c>
      <c r="Q14" s="4" t="s">
        <v>122</v>
      </c>
      <c r="R14" s="4" t="s">
        <v>123</v>
      </c>
      <c r="S14" s="4" t="s">
        <v>124</v>
      </c>
      <c r="T14" s="4" t="s">
        <v>125</v>
      </c>
      <c r="U14" s="4" t="s">
        <v>126</v>
      </c>
      <c r="V14" s="4" t="s">
        <v>131</v>
      </c>
    </row>
    <row r="15" ht="29" customHeight="1" spans="1:22">
      <c r="A15" s="5"/>
      <c r="B15" s="5"/>
      <c r="C15" s="5"/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</row>
    <row r="16" ht="29" customHeight="1" spans="1:22">
      <c r="A16" s="5"/>
      <c r="B16" s="5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</row>
    <row r="17" ht="29" customHeight="1" spans="1:22">
      <c r="A17" s="5"/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</row>
    <row r="18" ht="29" customHeight="1" spans="1:22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</row>
    <row r="19" ht="29" customHeight="1" spans="1:22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</row>
    <row r="20" ht="29" customHeight="1" spans="1:22">
      <c r="A20" s="3" t="s">
        <v>134</v>
      </c>
      <c r="B20" s="3" t="s">
        <v>135</v>
      </c>
      <c r="C20" s="3" t="s">
        <v>136</v>
      </c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</row>
    <row r="21" ht="29" customHeight="1" spans="1:22">
      <c r="A21" s="4" t="s">
        <v>1</v>
      </c>
      <c r="B21" s="4" t="s">
        <v>12</v>
      </c>
      <c r="C21" s="4" t="s">
        <v>110</v>
      </c>
      <c r="D21" s="4" t="s">
        <v>111</v>
      </c>
      <c r="E21" s="4" t="s">
        <v>112</v>
      </c>
      <c r="F21" s="4" t="s">
        <v>113</v>
      </c>
      <c r="G21" s="4" t="s">
        <v>114</v>
      </c>
      <c r="H21" s="4" t="s">
        <v>115</v>
      </c>
      <c r="I21" s="4" t="s">
        <v>116</v>
      </c>
      <c r="J21" s="4" t="s">
        <v>13</v>
      </c>
      <c r="K21" s="4" t="s">
        <v>117</v>
      </c>
      <c r="L21" s="4" t="s">
        <v>118</v>
      </c>
      <c r="M21" s="4" t="s">
        <v>119</v>
      </c>
      <c r="N21" s="4" t="s">
        <v>70</v>
      </c>
      <c r="O21" s="4" t="s">
        <v>120</v>
      </c>
      <c r="P21" s="4" t="s">
        <v>121</v>
      </c>
      <c r="Q21" s="4" t="s">
        <v>122</v>
      </c>
      <c r="R21" s="4" t="s">
        <v>123</v>
      </c>
      <c r="S21" s="4" t="s">
        <v>124</v>
      </c>
      <c r="T21" s="4" t="s">
        <v>125</v>
      </c>
      <c r="U21" s="4" t="s">
        <v>126</v>
      </c>
      <c r="V21" s="4" t="s">
        <v>131</v>
      </c>
    </row>
    <row r="22" ht="29" customHeight="1" spans="1:22">
      <c r="A22" s="5"/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</row>
    <row r="23" ht="29" customHeight="1" spans="1:22">
      <c r="A23" s="5"/>
      <c r="B23" s="5"/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</row>
    <row r="24" ht="29" customHeight="1" spans="1:22">
      <c r="A24" s="5"/>
      <c r="B24" s="5"/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</row>
    <row r="25" ht="29" customHeight="1" spans="1:22">
      <c r="A25" s="3" t="s">
        <v>137</v>
      </c>
      <c r="B25" s="3" t="s">
        <v>138</v>
      </c>
      <c r="C25" s="3" t="s">
        <v>139</v>
      </c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</row>
    <row r="26" ht="29" customHeight="1" spans="1:22">
      <c r="A26" s="4" t="s">
        <v>1</v>
      </c>
      <c r="B26" s="4" t="s">
        <v>12</v>
      </c>
      <c r="C26" s="4" t="s">
        <v>110</v>
      </c>
      <c r="D26" s="4" t="s">
        <v>111</v>
      </c>
      <c r="E26" s="4" t="s">
        <v>112</v>
      </c>
      <c r="F26" s="4" t="s">
        <v>113</v>
      </c>
      <c r="G26" s="4" t="s">
        <v>114</v>
      </c>
      <c r="H26" s="4" t="s">
        <v>115</v>
      </c>
      <c r="I26" s="4" t="s">
        <v>116</v>
      </c>
      <c r="J26" s="4" t="s">
        <v>13</v>
      </c>
      <c r="K26" s="4" t="s">
        <v>117</v>
      </c>
      <c r="L26" s="4" t="s">
        <v>118</v>
      </c>
      <c r="M26" s="4" t="s">
        <v>119</v>
      </c>
      <c r="N26" s="4" t="s">
        <v>70</v>
      </c>
      <c r="O26" s="4" t="s">
        <v>120</v>
      </c>
      <c r="P26" s="4" t="s">
        <v>121</v>
      </c>
      <c r="Q26" s="4" t="s">
        <v>122</v>
      </c>
      <c r="R26" s="4" t="s">
        <v>123</v>
      </c>
      <c r="S26" s="4" t="s">
        <v>124</v>
      </c>
      <c r="T26" s="4" t="s">
        <v>125</v>
      </c>
      <c r="U26" s="4" t="s">
        <v>126</v>
      </c>
      <c r="V26" s="4" t="s">
        <v>131</v>
      </c>
    </row>
    <row r="27" ht="29" customHeight="1" spans="1:22">
      <c r="A27" s="5"/>
      <c r="B27" s="5"/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</row>
    <row r="28" ht="29" customHeight="1" spans="1:22">
      <c r="A28" s="5"/>
      <c r="B28" s="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</row>
    <row r="29" ht="29" customHeight="1" spans="1:22">
      <c r="A29" s="3" t="s">
        <v>140</v>
      </c>
      <c r="B29" s="3" t="s">
        <v>141</v>
      </c>
      <c r="C29" s="3" t="s">
        <v>142</v>
      </c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</row>
    <row r="30" ht="29" customHeight="1" spans="1:22">
      <c r="A30" s="4" t="s">
        <v>1</v>
      </c>
      <c r="B30" s="4" t="s">
        <v>12</v>
      </c>
      <c r="C30" s="4" t="s">
        <v>110</v>
      </c>
      <c r="D30" s="4" t="s">
        <v>111</v>
      </c>
      <c r="E30" s="4" t="s">
        <v>112</v>
      </c>
      <c r="F30" s="4" t="s">
        <v>113</v>
      </c>
      <c r="G30" s="4" t="s">
        <v>114</v>
      </c>
      <c r="H30" s="4" t="s">
        <v>115</v>
      </c>
      <c r="I30" s="4" t="s">
        <v>116</v>
      </c>
      <c r="J30" s="4" t="s">
        <v>13</v>
      </c>
      <c r="K30" s="4" t="s">
        <v>117</v>
      </c>
      <c r="L30" s="4" t="s">
        <v>118</v>
      </c>
      <c r="M30" s="4" t="s">
        <v>119</v>
      </c>
      <c r="N30" s="4" t="s">
        <v>70</v>
      </c>
      <c r="O30" s="4" t="s">
        <v>120</v>
      </c>
      <c r="P30" s="4" t="s">
        <v>121</v>
      </c>
      <c r="Q30" s="4" t="s">
        <v>122</v>
      </c>
      <c r="R30" s="4" t="s">
        <v>123</v>
      </c>
      <c r="S30" s="4" t="s">
        <v>124</v>
      </c>
      <c r="T30" s="4" t="s">
        <v>125</v>
      </c>
      <c r="U30" s="4" t="s">
        <v>126</v>
      </c>
      <c r="V30" s="4" t="s">
        <v>131</v>
      </c>
    </row>
    <row r="31" ht="29" customHeight="1" spans="1:22">
      <c r="A31" s="5"/>
      <c r="B31" s="5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</row>
    <row r="32" ht="29" customHeight="1" spans="1:22">
      <c r="A32" s="5"/>
      <c r="B32" s="5"/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</row>
    <row r="33" ht="29" customHeight="1" spans="1:22">
      <c r="A33" s="5"/>
      <c r="B33" s="5"/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</row>
    <row r="34" ht="29" customHeight="1" spans="1:22">
      <c r="A34" s="3" t="s">
        <v>143</v>
      </c>
      <c r="B34" s="3" t="s">
        <v>144</v>
      </c>
      <c r="C34" s="3" t="s">
        <v>145</v>
      </c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</row>
    <row r="35" ht="29" customHeight="1" spans="1:22">
      <c r="A35" s="4" t="s">
        <v>1</v>
      </c>
      <c r="B35" s="4" t="s">
        <v>12</v>
      </c>
      <c r="C35" s="4" t="s">
        <v>110</v>
      </c>
      <c r="D35" s="4" t="s">
        <v>111</v>
      </c>
      <c r="E35" s="4" t="s">
        <v>112</v>
      </c>
      <c r="F35" s="4" t="s">
        <v>113</v>
      </c>
      <c r="G35" s="4" t="s">
        <v>114</v>
      </c>
      <c r="H35" s="4" t="s">
        <v>115</v>
      </c>
      <c r="I35" s="4" t="s">
        <v>116</v>
      </c>
      <c r="J35" s="4" t="s">
        <v>13</v>
      </c>
      <c r="K35" s="4" t="s">
        <v>117</v>
      </c>
      <c r="L35" s="4" t="s">
        <v>118</v>
      </c>
      <c r="M35" s="4" t="s">
        <v>119</v>
      </c>
      <c r="N35" s="4" t="s">
        <v>70</v>
      </c>
      <c r="O35" s="4" t="s">
        <v>120</v>
      </c>
      <c r="P35" s="4" t="s">
        <v>121</v>
      </c>
      <c r="Q35" s="4" t="s">
        <v>122</v>
      </c>
      <c r="R35" s="4" t="s">
        <v>123</v>
      </c>
      <c r="S35" s="4" t="s">
        <v>124</v>
      </c>
      <c r="T35" s="4" t="s">
        <v>125</v>
      </c>
      <c r="U35" s="4" t="s">
        <v>126</v>
      </c>
      <c r="V35" s="4" t="s">
        <v>131</v>
      </c>
    </row>
    <row r="36" ht="29" customHeight="1" spans="1:22">
      <c r="A36" s="5"/>
      <c r="B36" s="5"/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</row>
    <row r="37" ht="29" customHeight="1" spans="1:22">
      <c r="A37" s="5"/>
      <c r="B37" s="5"/>
      <c r="C37" s="5"/>
      <c r="D37" s="5"/>
      <c r="E37" s="5"/>
      <c r="F37" s="5" t="s">
        <v>26</v>
      </c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</row>
  </sheetData>
  <mergeCells count="7">
    <mergeCell ref="C1:V1"/>
    <mergeCell ref="C8:V8"/>
    <mergeCell ref="B13:V13"/>
    <mergeCell ref="C20:V20"/>
    <mergeCell ref="C25:V25"/>
    <mergeCell ref="C29:V29"/>
    <mergeCell ref="C34:V34"/>
  </mergeCells>
  <pageMargins left="0.75" right="0.75" top="1" bottom="1" header="0.5" footer="0.5"/>
  <pageSetup paperSize="9" scale="35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价格汇总</vt:lpstr>
      <vt:lpstr>中端</vt:lpstr>
      <vt:lpstr>高端</vt:lpstr>
      <vt:lpstr>全系列产品报价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kingsoft</dc:creator>
  <cp:lastModifiedBy>%E5%BC%A0%E5%AE%87</cp:lastModifiedBy>
  <dcterms:created xsi:type="dcterms:W3CDTF">2018-02-27T11:14:00Z</dcterms:created>
  <dcterms:modified xsi:type="dcterms:W3CDTF">2025-10-10T07:11:43Z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2052-12.1.0.22529</vt:lpwstr>
  </property>
  <property fmtid="{D5CDD505-2E9C-101B-9397-08002B2CF9AE}" pid="3" name="MSIP_Label_7def8eab-07d6-4849-8b43-f2fe9ec60b55_Enabled">
    <vt:lpwstr>True</vt:lpwstr>
  </property>
  <property fmtid="{D5CDD505-2E9C-101B-9397-08002B2CF9AE}" pid="4" name="MSIP_Label_7def8eab-07d6-4849-8b43-f2fe9ec60b55_SiteId">
    <vt:lpwstr>75b2f54b-feff-400d-8e0b-67102edb9a23</vt:lpwstr>
  </property>
  <property fmtid="{D5CDD505-2E9C-101B-9397-08002B2CF9AE}" pid="5" name="MSIP_Label_7def8eab-07d6-4849-8b43-f2fe9ec60b55_Owner">
    <vt:lpwstr>jim.j.ding@signify.com</vt:lpwstr>
  </property>
  <property fmtid="{D5CDD505-2E9C-101B-9397-08002B2CF9AE}" pid="6" name="MSIP_Label_7def8eab-07d6-4849-8b43-f2fe9ec60b55_SetDate">
    <vt:lpwstr>2020-04-20T04:02:18.4391858Z</vt:lpwstr>
  </property>
  <property fmtid="{D5CDD505-2E9C-101B-9397-08002B2CF9AE}" pid="7" name="MSIP_Label_7def8eab-07d6-4849-8b43-f2fe9ec60b55_Name">
    <vt:lpwstr>Signify - Internal</vt:lpwstr>
  </property>
  <property fmtid="{D5CDD505-2E9C-101B-9397-08002B2CF9AE}" pid="8" name="MSIP_Label_7def8eab-07d6-4849-8b43-f2fe9ec60b55_Application">
    <vt:lpwstr>Microsoft Azure Information Protection</vt:lpwstr>
  </property>
  <property fmtid="{D5CDD505-2E9C-101B-9397-08002B2CF9AE}" pid="9" name="MSIP_Label_7def8eab-07d6-4849-8b43-f2fe9ec60b55_ActionId">
    <vt:lpwstr>68ffe9fb-523c-47f3-bff7-8b915fdcf26d</vt:lpwstr>
  </property>
  <property fmtid="{D5CDD505-2E9C-101B-9397-08002B2CF9AE}" pid="10" name="MSIP_Label_7def8eab-07d6-4849-8b43-f2fe9ec60b55_Extended_MSFT_Method">
    <vt:lpwstr>Automatic</vt:lpwstr>
  </property>
  <property fmtid="{D5CDD505-2E9C-101B-9397-08002B2CF9AE}" pid="11" name="Sensitivity">
    <vt:lpwstr>Signify - Internal</vt:lpwstr>
  </property>
  <property fmtid="{D5CDD505-2E9C-101B-9397-08002B2CF9AE}" pid="12" name="ICV">
    <vt:lpwstr>A109D07A46384AFF968A30CBD0CFB1A8_13</vt:lpwstr>
  </property>
</Properties>
</file>