
<file path=[Content_Types].xml><?xml version="1.0" encoding="utf-8"?>
<Types xmlns="http://schemas.openxmlformats.org/package/2006/content-types">
  <Default Extension="jpeg" ContentType="image/jpeg"/>
  <Default Extension="JPG" ContentType="image/.jp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cellimages.xml" ContentType="application/vnd.wps-officedocument.cellimage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18352" windowHeight="8175"/>
  </bookViews>
  <sheets>
    <sheet name="应急物资合计" sheetId="6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ellimages.xml><?xml version="1.0" encoding="utf-8"?>
<etc:cellImages xmlns:xdr="http://schemas.openxmlformats.org/drawingml/2006/spreadsheetDrawing" xmlns:r="http://schemas.openxmlformats.org/officeDocument/2006/relationships" xmlns:a="http://schemas.openxmlformats.org/drawingml/2006/main" xmlns:etc="http://www.wps.cn/officeDocument/2017/etCustomData">
  <etc:cellImage>
    <xdr:pic>
      <xdr:nvPicPr>
        <xdr:cNvPr id="3" name="ID_E4ADB5D6609346E8BD307BF4B87DA672" descr="微信图片_20240514155108"/>
        <xdr:cNvPicPr/>
      </xdr:nvPicPr>
      <xdr:blipFill>
        <a:blip r:embed="rId1"/>
        <a:stretch>
          <a:fillRect/>
        </a:stretch>
      </xdr:blipFill>
      <xdr:spPr>
        <a:xfrm>
          <a:off x="0" y="0"/>
          <a:ext cx="6391275" cy="8620125"/>
        </a:xfrm>
        <a:prstGeom prst="rect">
          <a:avLst/>
        </a:prstGeom>
      </xdr:spPr>
    </xdr:pic>
  </etc:cellImage>
  <etc:cellImage>
    <xdr:pic>
      <xdr:nvPicPr>
        <xdr:cNvPr id="5" name="ID_272CBF18E8DE479C9D3385004ADE9777" descr="微信图片_20240514160750"/>
        <xdr:cNvPicPr/>
      </xdr:nvPicPr>
      <xdr:blipFill>
        <a:blip r:embed="rId2"/>
        <a:stretch>
          <a:fillRect/>
        </a:stretch>
      </xdr:blipFill>
      <xdr:spPr>
        <a:xfrm>
          <a:off x="0" y="0"/>
          <a:ext cx="10058400" cy="6761480"/>
        </a:xfrm>
        <a:prstGeom prst="rect">
          <a:avLst/>
        </a:prstGeom>
      </xdr:spPr>
    </xdr:pic>
  </etc:cellImage>
  <etc:cellImage>
    <xdr:pic>
      <xdr:nvPicPr>
        <xdr:cNvPr id="6" name="ID_6C28C029E2C3417CA2BF5AF8C1F88A83" descr="微信图片_20240514161023"/>
        <xdr:cNvPicPr/>
      </xdr:nvPicPr>
      <xdr:blipFill>
        <a:blip r:embed="rId3"/>
        <a:stretch>
          <a:fillRect/>
        </a:stretch>
      </xdr:blipFill>
      <xdr:spPr>
        <a:xfrm>
          <a:off x="0" y="0"/>
          <a:ext cx="8228965" cy="10058400"/>
        </a:xfrm>
        <a:prstGeom prst="rect">
          <a:avLst/>
        </a:prstGeom>
      </xdr:spPr>
    </xdr:pic>
  </etc:cellImage>
  <etc:cellImage>
    <xdr:pic>
      <xdr:nvPicPr>
        <xdr:cNvPr id="7" name="ID_C5289D011D70426ABAF02E04D8DA84F0" descr="微信图片_20240514161447"/>
        <xdr:cNvPicPr/>
      </xdr:nvPicPr>
      <xdr:blipFill>
        <a:blip r:embed="rId4"/>
        <a:stretch>
          <a:fillRect/>
        </a:stretch>
      </xdr:blipFill>
      <xdr:spPr>
        <a:xfrm>
          <a:off x="0" y="0"/>
          <a:ext cx="7296150" cy="9201150"/>
        </a:xfrm>
        <a:prstGeom prst="rect">
          <a:avLst/>
        </a:prstGeom>
      </xdr:spPr>
    </xdr:pic>
  </etc:cellImage>
</etc:cellImages>
</file>

<file path=xl/sharedStrings.xml><?xml version="1.0" encoding="utf-8"?>
<sst xmlns="http://schemas.openxmlformats.org/spreadsheetml/2006/main" count="41" uniqueCount="37">
  <si>
    <t>应急物资明细表</t>
  </si>
  <si>
    <t>序号</t>
  </si>
  <si>
    <t>名称</t>
  </si>
  <si>
    <t>单位</t>
  </si>
  <si>
    <t>数量</t>
  </si>
  <si>
    <t>备注</t>
  </si>
  <si>
    <t>1</t>
  </si>
  <si>
    <t>手电筒</t>
  </si>
  <si>
    <t>只</t>
  </si>
  <si>
    <t xml:space="preserve">
15000W</t>
  </si>
  <si>
    <t>2</t>
  </si>
  <si>
    <t>橡胶锥桶</t>
  </si>
  <si>
    <t>个</t>
  </si>
  <si>
    <t>3</t>
  </si>
  <si>
    <t>夜间警示灯（电池）</t>
  </si>
  <si>
    <t>4</t>
  </si>
  <si>
    <r>
      <rPr>
        <sz val="14"/>
        <color rgb="FF000000"/>
        <rFont val="宋体"/>
        <charset val="204"/>
      </rPr>
      <t>强光</t>
    </r>
    <r>
      <rPr>
        <sz val="14"/>
        <color rgb="FF000000"/>
        <rFont val="Arial"/>
        <charset val="204"/>
      </rPr>
      <t>LED</t>
    </r>
    <r>
      <rPr>
        <sz val="14"/>
        <color rgb="FF000000"/>
        <rFont val="宋体"/>
        <charset val="204"/>
      </rPr>
      <t>探照灯</t>
    </r>
  </si>
  <si>
    <t xml:space="preserve">
2000W</t>
  </si>
  <si>
    <t>5</t>
  </si>
  <si>
    <t>防水灯头</t>
  </si>
  <si>
    <t>6</t>
  </si>
  <si>
    <r>
      <rPr>
        <sz val="14"/>
        <color rgb="FF000000"/>
        <rFont val="宋体"/>
        <charset val="204"/>
      </rPr>
      <t>移动灯</t>
    </r>
    <r>
      <rPr>
        <sz val="14"/>
        <color rgb="FF000000"/>
        <rFont val="Arial"/>
        <charset val="204"/>
      </rPr>
      <t>+</t>
    </r>
    <r>
      <rPr>
        <sz val="14"/>
        <color rgb="FF000000"/>
        <rFont val="宋体"/>
        <charset val="204"/>
      </rPr>
      <t>电线（太阳能）</t>
    </r>
  </si>
  <si>
    <t>套</t>
  </si>
  <si>
    <t>7</t>
  </si>
  <si>
    <t>反光背心</t>
  </si>
  <si>
    <t>件</t>
  </si>
  <si>
    <t>海润水务标识</t>
  </si>
  <si>
    <t>8</t>
  </si>
  <si>
    <t>安全带</t>
  </si>
  <si>
    <t>五点式</t>
  </si>
  <si>
    <t>9</t>
  </si>
  <si>
    <t>绝缘手套</t>
  </si>
  <si>
    <t>付</t>
  </si>
  <si>
    <t>10</t>
  </si>
  <si>
    <t>绝缘劳保鞋</t>
  </si>
  <si>
    <t>双</t>
  </si>
  <si>
    <t>注：图片仅供参考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</si>
</sst>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5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_ "/>
  </numFmts>
  <fonts count="25">
    <font>
      <sz val="11"/>
      <color rgb="FF000000"/>
      <name val="Arial"/>
      <charset val="204"/>
    </font>
    <font>
      <sz val="16"/>
      <color rgb="FF000000"/>
      <name val="宋体"/>
      <charset val="204"/>
    </font>
    <font>
      <sz val="14"/>
      <color rgb="FF000000"/>
      <name val="宋体"/>
      <charset val="204"/>
    </font>
    <font>
      <sz val="14"/>
      <color rgb="FF000000"/>
      <name val="Arial"/>
      <charset val="204"/>
    </font>
    <font>
      <sz val="11"/>
      <color rgb="FF000000"/>
      <name val="宋体"/>
      <charset val="204"/>
    </font>
    <font>
      <sz val="11"/>
      <color theme="1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/>
    <xf numFmtId="43" fontId="5" fillId="0" borderId="0" applyFont="0" applyFill="0" applyBorder="0" applyAlignment="0" applyProtection="0">
      <alignment vertical="center"/>
    </xf>
    <xf numFmtId="44" fontId="5" fillId="0" borderId="0" applyFont="0" applyFill="0" applyBorder="0" applyAlignment="0" applyProtection="0">
      <alignment vertical="center"/>
    </xf>
    <xf numFmtId="9" fontId="5" fillId="0" borderId="0" applyFont="0" applyFill="0" applyBorder="0" applyAlignment="0" applyProtection="0">
      <alignment vertical="center"/>
    </xf>
    <xf numFmtId="41" fontId="5" fillId="0" borderId="0" applyFont="0" applyFill="0" applyBorder="0" applyAlignment="0" applyProtection="0">
      <alignment vertical="center"/>
    </xf>
    <xf numFmtId="42" fontId="5" fillId="0" borderId="0" applyFont="0" applyFill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5" fillId="2" borderId="2" applyNumberFormat="0" applyFont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1" fillId="0" borderId="3" applyNumberFormat="0" applyFill="0" applyAlignment="0" applyProtection="0">
      <alignment vertical="center"/>
    </xf>
    <xf numFmtId="0" fontId="12" fillId="0" borderId="3" applyNumberFormat="0" applyFill="0" applyAlignment="0" applyProtection="0">
      <alignment vertical="center"/>
    </xf>
    <xf numFmtId="0" fontId="13" fillId="0" borderId="4" applyNumberFormat="0" applyFill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4" fillId="3" borderId="5" applyNumberFormat="0" applyAlignment="0" applyProtection="0">
      <alignment vertical="center"/>
    </xf>
    <xf numFmtId="0" fontId="15" fillId="4" borderId="6" applyNumberFormat="0" applyAlignment="0" applyProtection="0">
      <alignment vertical="center"/>
    </xf>
    <xf numFmtId="0" fontId="16" fillId="4" borderId="5" applyNumberFormat="0" applyAlignment="0" applyProtection="0">
      <alignment vertical="center"/>
    </xf>
    <xf numFmtId="0" fontId="17" fillId="5" borderId="7" applyNumberFormat="0" applyAlignment="0" applyProtection="0">
      <alignment vertical="center"/>
    </xf>
    <xf numFmtId="0" fontId="18" fillId="0" borderId="8" applyNumberFormat="0" applyFill="0" applyAlignment="0" applyProtection="0">
      <alignment vertical="center"/>
    </xf>
    <xf numFmtId="0" fontId="19" fillId="0" borderId="9" applyNumberFormat="0" applyFill="0" applyAlignment="0" applyProtection="0">
      <alignment vertical="center"/>
    </xf>
    <xf numFmtId="0" fontId="20" fillId="6" borderId="0" applyNumberFormat="0" applyBorder="0" applyAlignment="0" applyProtection="0">
      <alignment vertical="center"/>
    </xf>
    <xf numFmtId="0" fontId="21" fillId="7" borderId="0" applyNumberFormat="0" applyBorder="0" applyAlignment="0" applyProtection="0">
      <alignment vertical="center"/>
    </xf>
    <xf numFmtId="0" fontId="22" fillId="8" borderId="0" applyNumberFormat="0" applyBorder="0" applyAlignment="0" applyProtection="0">
      <alignment vertical="center"/>
    </xf>
    <xf numFmtId="0" fontId="23" fillId="9" borderId="0" applyNumberFormat="0" applyBorder="0" applyAlignment="0" applyProtection="0">
      <alignment vertical="center"/>
    </xf>
    <xf numFmtId="0" fontId="24" fillId="10" borderId="0" applyNumberFormat="0" applyBorder="0" applyAlignment="0" applyProtection="0">
      <alignment vertical="center"/>
    </xf>
    <xf numFmtId="0" fontId="24" fillId="11" borderId="0" applyNumberFormat="0" applyBorder="0" applyAlignment="0" applyProtection="0">
      <alignment vertical="center"/>
    </xf>
    <xf numFmtId="0" fontId="23" fillId="12" borderId="0" applyNumberFormat="0" applyBorder="0" applyAlignment="0" applyProtection="0">
      <alignment vertical="center"/>
    </xf>
    <xf numFmtId="0" fontId="23" fillId="13" borderId="0" applyNumberFormat="0" applyBorder="0" applyAlignment="0" applyProtection="0">
      <alignment vertical="center"/>
    </xf>
    <xf numFmtId="0" fontId="24" fillId="14" borderId="0" applyNumberFormat="0" applyBorder="0" applyAlignment="0" applyProtection="0">
      <alignment vertical="center"/>
    </xf>
    <xf numFmtId="0" fontId="24" fillId="15" borderId="0" applyNumberFormat="0" applyBorder="0" applyAlignment="0" applyProtection="0">
      <alignment vertical="center"/>
    </xf>
    <xf numFmtId="0" fontId="23" fillId="16" borderId="0" applyNumberFormat="0" applyBorder="0" applyAlignment="0" applyProtection="0">
      <alignment vertical="center"/>
    </xf>
    <xf numFmtId="0" fontId="23" fillId="17" borderId="0" applyNumberFormat="0" applyBorder="0" applyAlignment="0" applyProtection="0">
      <alignment vertical="center"/>
    </xf>
    <xf numFmtId="0" fontId="24" fillId="18" borderId="0" applyNumberFormat="0" applyBorder="0" applyAlignment="0" applyProtection="0">
      <alignment vertical="center"/>
    </xf>
    <xf numFmtId="0" fontId="24" fillId="19" borderId="0" applyNumberFormat="0" applyBorder="0" applyAlignment="0" applyProtection="0">
      <alignment vertical="center"/>
    </xf>
    <xf numFmtId="0" fontId="23" fillId="20" borderId="0" applyNumberFormat="0" applyBorder="0" applyAlignment="0" applyProtection="0">
      <alignment vertical="center"/>
    </xf>
    <xf numFmtId="0" fontId="23" fillId="21" borderId="0" applyNumberFormat="0" applyBorder="0" applyAlignment="0" applyProtection="0">
      <alignment vertical="center"/>
    </xf>
    <xf numFmtId="0" fontId="24" fillId="22" borderId="0" applyNumberFormat="0" applyBorder="0" applyAlignment="0" applyProtection="0">
      <alignment vertical="center"/>
    </xf>
    <xf numFmtId="0" fontId="24" fillId="23" borderId="0" applyNumberFormat="0" applyBorder="0" applyAlignment="0" applyProtection="0">
      <alignment vertical="center"/>
    </xf>
    <xf numFmtId="0" fontId="23" fillId="24" borderId="0" applyNumberFormat="0" applyBorder="0" applyAlignment="0" applyProtection="0">
      <alignment vertical="center"/>
    </xf>
    <xf numFmtId="0" fontId="23" fillId="25" borderId="0" applyNumberFormat="0" applyBorder="0" applyAlignment="0" applyProtection="0">
      <alignment vertical="center"/>
    </xf>
    <xf numFmtId="0" fontId="24" fillId="26" borderId="0" applyNumberFormat="0" applyBorder="0" applyAlignment="0" applyProtection="0">
      <alignment vertical="center"/>
    </xf>
    <xf numFmtId="0" fontId="24" fillId="27" borderId="0" applyNumberFormat="0" applyBorder="0" applyAlignment="0" applyProtection="0">
      <alignment vertical="center"/>
    </xf>
    <xf numFmtId="0" fontId="23" fillId="28" borderId="0" applyNumberFormat="0" applyBorder="0" applyAlignment="0" applyProtection="0">
      <alignment vertical="center"/>
    </xf>
    <xf numFmtId="0" fontId="23" fillId="29" borderId="0" applyNumberFormat="0" applyBorder="0" applyAlignment="0" applyProtection="0">
      <alignment vertical="center"/>
    </xf>
    <xf numFmtId="0" fontId="24" fillId="30" borderId="0" applyNumberFormat="0" applyBorder="0" applyAlignment="0" applyProtection="0">
      <alignment vertical="center"/>
    </xf>
    <xf numFmtId="0" fontId="24" fillId="31" borderId="0" applyNumberFormat="0" applyBorder="0" applyAlignment="0" applyProtection="0">
      <alignment vertical="center"/>
    </xf>
    <xf numFmtId="0" fontId="23" fillId="32" borderId="0" applyNumberFormat="0" applyBorder="0" applyAlignment="0" applyProtection="0">
      <alignment vertical="center"/>
    </xf>
  </cellStyleXfs>
  <cellXfs count="8">
    <xf numFmtId="49" fontId="0" fillId="0" borderId="0" xfId="0" applyNumberFormat="1" applyFill="1" applyBorder="1" applyAlignment="1">
      <alignment horizontal="left" vertical="top" wrapText="1"/>
    </xf>
    <xf numFmtId="49" fontId="1" fillId="0" borderId="0" xfId="0" applyNumberFormat="1" applyFont="1" applyFill="1" applyBorder="1" applyAlignment="1">
      <alignment horizontal="center" vertical="top" wrapText="1"/>
    </xf>
    <xf numFmtId="49" fontId="2" fillId="0" borderId="1" xfId="0" applyNumberFormat="1" applyFont="1" applyFill="1" applyBorder="1" applyAlignment="1">
      <alignment horizontal="center" vertical="center" wrapText="1"/>
    </xf>
    <xf numFmtId="49" fontId="3" fillId="0" borderId="1" xfId="0" applyNumberFormat="1" applyFont="1" applyFill="1" applyBorder="1" applyAlignment="1">
      <alignment horizontal="center" vertical="center" wrapText="1"/>
    </xf>
    <xf numFmtId="176" fontId="2" fillId="0" borderId="1" xfId="0" applyNumberFormat="1" applyFont="1" applyFill="1" applyBorder="1" applyAlignment="1">
      <alignment horizontal="center" vertical="center" wrapText="1"/>
    </xf>
    <xf numFmtId="0" fontId="3" fillId="0" borderId="1" xfId="0" applyNumberFormat="1" applyFont="1" applyFill="1" applyBorder="1" applyAlignment="1">
      <alignment horizontal="center" vertical="center" wrapText="1"/>
    </xf>
    <xf numFmtId="0" fontId="2" fillId="0" borderId="1" xfId="0" applyNumberFormat="1" applyFont="1" applyFill="1" applyBorder="1" applyAlignment="1">
      <alignment horizontal="center" vertical="center" wrapText="1"/>
    </xf>
    <xf numFmtId="49" fontId="4" fillId="0" borderId="0" xfId="0" applyNumberFormat="1" applyFont="1" applyFill="1" applyBorder="1" applyAlignment="1">
      <alignment horizontal="left" vertical="top" wrapText="1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cellimages.xml.rels><?xml version="1.0" encoding="UTF-8" standalone="yes"?>
<Relationships xmlns="http://schemas.openxmlformats.org/package/2006/relationships"><Relationship Id="rId4" Type="http://schemas.openxmlformats.org/officeDocument/2006/relationships/image" Target="media/image6.jpeg"/><Relationship Id="rId3" Type="http://schemas.openxmlformats.org/officeDocument/2006/relationships/image" Target="media/image5.jpeg"/><Relationship Id="rId2" Type="http://schemas.openxmlformats.org/officeDocument/2006/relationships/image" Target="media/image4.jpeg"/><Relationship Id="rId1" Type="http://schemas.openxmlformats.org/officeDocument/2006/relationships/image" Target="media/image3.jpeg"/></Relationships>
</file>

<file path=xl/_rels/workbook.xml.rels><?xml version="1.0" encoding="UTF-8" standalone="yes"?>
<Relationships xmlns="http://schemas.openxmlformats.org/package/2006/relationships"><Relationship Id="rId5" Type="http://schemas.openxmlformats.org/officeDocument/2006/relationships/styles" Target="styles.xml"/><Relationship Id="rId4" Type="http://www.wps.cn/officeDocument/2020/cellImage" Target="cellimages.xml"/><Relationship Id="rId3" Type="http://schemas.openxmlformats.org/officeDocument/2006/relationships/sharedStrings" Target="sharedString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4</xdr:col>
      <xdr:colOff>18415</xdr:colOff>
      <xdr:row>5</xdr:row>
      <xdr:rowOff>52705</xdr:rowOff>
    </xdr:from>
    <xdr:to>
      <xdr:col>4</xdr:col>
      <xdr:colOff>1123315</xdr:colOff>
      <xdr:row>5</xdr:row>
      <xdr:rowOff>937260</xdr:rowOff>
    </xdr:to>
    <xdr:pic>
      <xdr:nvPicPr>
        <xdr:cNvPr id="2" name="ID_B3201D00DAB742FBB6A2E6C4F7F9014D" descr="微信图片_20240514154812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4485640" y="4191635"/>
          <a:ext cx="1104900" cy="884555"/>
        </a:xfrm>
        <a:prstGeom prst="rect">
          <a:avLst/>
        </a:prstGeom>
      </xdr:spPr>
    </xdr:pic>
    <xdr:clientData/>
  </xdr:twoCellAnchor>
  <xdr:twoCellAnchor editAs="oneCell">
    <xdr:from>
      <xdr:col>4</xdr:col>
      <xdr:colOff>104140</xdr:colOff>
      <xdr:row>2</xdr:row>
      <xdr:rowOff>18415</xdr:rowOff>
    </xdr:from>
    <xdr:to>
      <xdr:col>4</xdr:col>
      <xdr:colOff>1181735</xdr:colOff>
      <xdr:row>2</xdr:row>
      <xdr:rowOff>1132840</xdr:rowOff>
    </xdr:to>
    <xdr:pic>
      <xdr:nvPicPr>
        <xdr:cNvPr id="9" name="ID_849C38E828994175A80869CAE8D33F87" descr="微信图片_20240515105308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4571365" y="499745"/>
          <a:ext cx="1077595" cy="11144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E13"/>
  <sheetViews>
    <sheetView tabSelected="1" workbookViewId="0">
      <selection activeCell="A1" sqref="A1:E1"/>
    </sheetView>
  </sheetViews>
  <sheetFormatPr defaultColWidth="9" defaultRowHeight="13.5" outlineLevelCol="4"/>
  <cols>
    <col min="1" max="1" width="10" customWidth="1"/>
    <col min="2" max="2" width="24.25" customWidth="1"/>
    <col min="3" max="3" width="13" customWidth="1"/>
    <col min="4" max="4" width="11.375" customWidth="1"/>
    <col min="5" max="5" width="16.75" customWidth="1"/>
  </cols>
  <sheetData>
    <row r="1" ht="20.25" spans="1:5">
      <c r="A1" s="1" t="s">
        <v>0</v>
      </c>
      <c r="B1" s="1"/>
      <c r="C1" s="1"/>
      <c r="D1" s="1"/>
      <c r="E1" s="1"/>
    </row>
    <row r="2" ht="17.65" spans="1:5">
      <c r="A2" s="2" t="s">
        <v>1</v>
      </c>
      <c r="B2" s="2" t="s">
        <v>2</v>
      </c>
      <c r="C2" s="2" t="s">
        <v>3</v>
      </c>
      <c r="D2" s="2" t="s">
        <v>4</v>
      </c>
      <c r="E2" s="2" t="s">
        <v>5</v>
      </c>
    </row>
    <row r="3" ht="108" customHeight="1" spans="1:5">
      <c r="A3" s="3" t="s">
        <v>6</v>
      </c>
      <c r="B3" s="2" t="s">
        <v>7</v>
      </c>
      <c r="C3" s="2" t="s">
        <v>8</v>
      </c>
      <c r="D3" s="4">
        <v>5</v>
      </c>
      <c r="E3" s="5" t="s">
        <v>9</v>
      </c>
    </row>
    <row r="4" ht="90" spans="1:5">
      <c r="A4" s="3" t="s">
        <v>10</v>
      </c>
      <c r="B4" s="2" t="s">
        <v>11</v>
      </c>
      <c r="C4" s="2" t="s">
        <v>12</v>
      </c>
      <c r="D4" s="6">
        <v>30</v>
      </c>
      <c r="E4" s="5" t="str">
        <f>_xlfn.DISPIMG("ID_C5289D011D70426ABAF02E04D8DA84F0",1)</f>
        <v>=DISPIMG("ID_C5289D011D70426ABAF02E04D8DA84F0",1)</v>
      </c>
    </row>
    <row r="5" ht="90" spans="1:5">
      <c r="A5" s="3" t="s">
        <v>13</v>
      </c>
      <c r="B5" s="2" t="s">
        <v>14</v>
      </c>
      <c r="C5" s="2" t="s">
        <v>12</v>
      </c>
      <c r="D5" s="6">
        <v>24</v>
      </c>
      <c r="E5" s="5" t="str">
        <f>_xlfn.DISPIMG("ID_6C28C029E2C3417CA2BF5AF8C1F88A83",1)</f>
        <v>=DISPIMG("ID_6C28C029E2C3417CA2BF5AF8C1F88A83",1)</v>
      </c>
    </row>
    <row r="6" ht="90" customHeight="1" spans="1:5">
      <c r="A6" s="3" t="s">
        <v>15</v>
      </c>
      <c r="B6" s="2" t="s">
        <v>16</v>
      </c>
      <c r="C6" s="2" t="s">
        <v>12</v>
      </c>
      <c r="D6" s="6">
        <v>2</v>
      </c>
      <c r="E6" s="5" t="s">
        <v>17</v>
      </c>
    </row>
    <row r="7" ht="90" spans="1:5">
      <c r="A7" s="3" t="s">
        <v>18</v>
      </c>
      <c r="B7" s="2" t="s">
        <v>19</v>
      </c>
      <c r="C7" s="2" t="s">
        <v>12</v>
      </c>
      <c r="D7" s="6">
        <v>6</v>
      </c>
      <c r="E7" s="5" t="str">
        <f>_xlfn.DISPIMG("ID_272CBF18E8DE479C9D3385004ADE9777",1)</f>
        <v>=DISPIMG("ID_272CBF18E8DE479C9D3385004ADE9777",1)</v>
      </c>
    </row>
    <row r="8" ht="90" spans="1:5">
      <c r="A8" s="3" t="s">
        <v>20</v>
      </c>
      <c r="B8" s="2" t="s">
        <v>21</v>
      </c>
      <c r="C8" s="2" t="s">
        <v>22</v>
      </c>
      <c r="D8" s="6">
        <v>3</v>
      </c>
      <c r="E8" s="5" t="str">
        <f>_xlfn.DISPIMG("ID_E4ADB5D6609346E8BD307BF4B87DA672",1)</f>
        <v>=DISPIMG("ID_E4ADB5D6609346E8BD307BF4B87DA672",1)</v>
      </c>
    </row>
    <row r="9" ht="17.65" spans="1:5">
      <c r="A9" s="3" t="s">
        <v>23</v>
      </c>
      <c r="B9" s="2" t="s">
        <v>24</v>
      </c>
      <c r="C9" s="2" t="s">
        <v>25</v>
      </c>
      <c r="D9" s="6">
        <v>20</v>
      </c>
      <c r="E9" s="2" t="s">
        <v>26</v>
      </c>
    </row>
    <row r="10" ht="17.65" spans="1:5">
      <c r="A10" s="3" t="s">
        <v>27</v>
      </c>
      <c r="B10" s="2" t="s">
        <v>28</v>
      </c>
      <c r="C10" s="2" t="s">
        <v>12</v>
      </c>
      <c r="D10" s="6">
        <v>3</v>
      </c>
      <c r="E10" s="2" t="s">
        <v>29</v>
      </c>
    </row>
    <row r="11" ht="17.65" spans="1:5">
      <c r="A11" s="3" t="s">
        <v>30</v>
      </c>
      <c r="B11" s="2" t="s">
        <v>31</v>
      </c>
      <c r="C11" s="2" t="s">
        <v>32</v>
      </c>
      <c r="D11" s="6">
        <v>5</v>
      </c>
      <c r="E11" s="2"/>
    </row>
    <row r="12" ht="17.65" spans="1:5">
      <c r="A12" s="3" t="s">
        <v>33</v>
      </c>
      <c r="B12" s="2" t="s">
        <v>34</v>
      </c>
      <c r="C12" s="2" t="s">
        <v>35</v>
      </c>
      <c r="D12" s="6">
        <v>3</v>
      </c>
      <c r="E12" s="2"/>
    </row>
    <row r="13" spans="1:5">
      <c r="A13" s="7" t="s">
        <v>36</v>
      </c>
      <c r="B13" s="7"/>
      <c r="C13" s="7"/>
      <c r="D13" s="7"/>
      <c r="E13" s="7"/>
    </row>
  </sheetData>
  <mergeCells count="2">
    <mergeCell ref="A1:E1"/>
    <mergeCell ref="A13:E13"/>
  </mergeCells>
  <pageMargins left="0.75" right="0.75" top="1" bottom="1" header="0.5" footer="0.5"/>
  <pageSetup paperSize="9" scale="84" orientation="portrait"/>
  <headerFooter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应急物资合计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阮佳佳</cp:lastModifiedBy>
  <dcterms:created xsi:type="dcterms:W3CDTF">2024-05-09T16:40:00Z</dcterms:created>
  <dcterms:modified xsi:type="dcterms:W3CDTF">2025-02-10T07:02:41Z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RO">
    <vt:lpwstr>wqlLaW5nc29mdCBQREYgdG8gV1BTIDkw</vt:lpwstr>
  </property>
  <property fmtid="{D5CDD505-2E9C-101B-9397-08002B2CF9AE}" pid="3" name="Created">
    <vt:filetime>2024-05-09T08:40:01Z</vt:filetime>
  </property>
  <property fmtid="{D5CDD505-2E9C-101B-9397-08002B2CF9AE}" pid="4" name="UsrData">
    <vt:lpwstr>663c8bdfb90ccf001f6d8dc4wl</vt:lpwstr>
  </property>
  <property fmtid="{D5CDD505-2E9C-101B-9397-08002B2CF9AE}" pid="5" name="ICV">
    <vt:lpwstr>2C6472C132544E11AD41071F38827103_13</vt:lpwstr>
  </property>
  <property fmtid="{D5CDD505-2E9C-101B-9397-08002B2CF9AE}" pid="6" name="KSOProductBuildVer">
    <vt:lpwstr>2052-12.1.0.20260</vt:lpwstr>
  </property>
</Properties>
</file>