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admin\Desktop\材料调研\瓷砖A+档集采\集采招标文件\"/>
    </mc:Choice>
  </mc:AlternateContent>
  <xr:revisionPtr revIDLastSave="0" documentId="13_ncr:1_{E63EF34F-E364-46BD-83D1-C337CC667F7A}" xr6:coauthVersionLast="47" xr6:coauthVersionMax="47" xr10:uidLastSave="{00000000-0000-0000-0000-000000000000}"/>
  <bookViews>
    <workbookView xWindow="-120" yWindow="-120" windowWidth="29040" windowHeight="15840" tabRatio="799" activeTab="1" xr2:uid="{00000000-000D-0000-FFFF-FFFF00000000}"/>
  </bookViews>
  <sheets>
    <sheet name="汇总表" sheetId="8" r:id="rId1"/>
    <sheet name="价格清单" sheetId="4" r:id="rId2"/>
    <sheet name="加工费、运费" sheetId="7" r:id="rId3"/>
  </sheets>
  <definedNames>
    <definedName name="_xlnm._FilterDatabase" localSheetId="1" hidden="1">价格清单!$A$2:$P$22</definedName>
    <definedName name="_xlnm.Print_Titles" localSheetId="1">价格清单!$2:$2</definedName>
  </definedNames>
  <calcPr calcId="191029"/>
</workbook>
</file>

<file path=xl/calcChain.xml><?xml version="1.0" encoding="utf-8"?>
<calcChain xmlns="http://schemas.openxmlformats.org/spreadsheetml/2006/main">
  <c r="P22" i="4" l="1"/>
  <c r="B6" i="8"/>
  <c r="P16" i="4"/>
  <c r="P3" i="4"/>
  <c r="K6" i="4"/>
  <c r="P6" i="4" s="1"/>
  <c r="K7" i="4"/>
  <c r="P7" i="4" s="1"/>
  <c r="K9" i="4"/>
  <c r="P9" i="4" s="1"/>
  <c r="K13" i="4"/>
  <c r="P13" i="4" s="1"/>
  <c r="K14" i="4"/>
  <c r="P14" i="4" s="1"/>
  <c r="K18" i="4"/>
  <c r="P18" i="4" s="1"/>
  <c r="K19" i="4"/>
  <c r="P19" i="4" s="1"/>
  <c r="K21" i="4"/>
  <c r="P21" i="4" s="1"/>
  <c r="K3" i="4"/>
  <c r="K4" i="4"/>
  <c r="P4" i="4" s="1"/>
  <c r="K5" i="4"/>
  <c r="P5" i="4" s="1"/>
  <c r="K8" i="4"/>
  <c r="P8" i="4" s="1"/>
  <c r="K10" i="4"/>
  <c r="P10" i="4" s="1"/>
  <c r="K11" i="4"/>
  <c r="P11" i="4" s="1"/>
  <c r="K12" i="4"/>
  <c r="P12" i="4" s="1"/>
  <c r="K15" i="4"/>
  <c r="P15" i="4" s="1"/>
  <c r="K16" i="4"/>
  <c r="K17" i="4"/>
  <c r="P17" i="4" s="1"/>
  <c r="K20" i="4"/>
  <c r="P20" i="4" s="1"/>
  <c r="E3" i="7" l="1"/>
  <c r="E7" i="7"/>
  <c r="E8" i="7"/>
  <c r="E9" i="7"/>
  <c r="E6" i="7"/>
  <c r="E5" i="7"/>
  <c r="O4" i="4" l="1"/>
  <c r="O5" i="4"/>
  <c r="O6" i="4"/>
  <c r="O7" i="4"/>
  <c r="O8" i="4"/>
  <c r="O9" i="4"/>
  <c r="O10" i="4"/>
  <c r="O11" i="4"/>
  <c r="O12" i="4"/>
  <c r="O13" i="4"/>
  <c r="O14" i="4"/>
  <c r="O15" i="4"/>
  <c r="O16" i="4"/>
  <c r="O17" i="4"/>
  <c r="O18" i="4"/>
  <c r="O19" i="4"/>
  <c r="O20" i="4"/>
  <c r="O21" i="4"/>
  <c r="O3" i="4"/>
</calcChain>
</file>

<file path=xl/sharedStrings.xml><?xml version="1.0" encoding="utf-8"?>
<sst xmlns="http://schemas.openxmlformats.org/spreadsheetml/2006/main" count="144" uniqueCount="76">
  <si>
    <t>总价</t>
  </si>
  <si>
    <t>序号</t>
  </si>
  <si>
    <t>材质</t>
  </si>
  <si>
    <t>规格
（mm）</t>
  </si>
  <si>
    <t>表面处理</t>
  </si>
  <si>
    <t>色系</t>
  </si>
  <si>
    <t>产品图片</t>
  </si>
  <si>
    <t>报价单位型号</t>
  </si>
  <si>
    <t>不含税单价（元/m2）</t>
  </si>
  <si>
    <t>税率13%</t>
  </si>
  <si>
    <t>含税单价=不含税价格*1.13（元/m2）</t>
  </si>
  <si>
    <t>建议使用部位</t>
  </si>
  <si>
    <t>报价权重/%</t>
  </si>
  <si>
    <t>数量/㎡</t>
  </si>
  <si>
    <t>备注</t>
  </si>
  <si>
    <t>大理石瓷砖
（无连纹）</t>
  </si>
  <si>
    <t>600*900</t>
  </si>
  <si>
    <t>石材光</t>
  </si>
  <si>
    <t>白色系</t>
  </si>
  <si>
    <t>墙地面</t>
  </si>
  <si>
    <t>灰色系</t>
  </si>
  <si>
    <t>墙地砖</t>
  </si>
  <si>
    <t>大理石瓷砖
（无限随机连纹）</t>
  </si>
  <si>
    <t>600*1200</t>
  </si>
  <si>
    <t>亮光</t>
  </si>
  <si>
    <t>客餐厅</t>
  </si>
  <si>
    <t>浅色系</t>
  </si>
  <si>
    <t>大理石瓷砖
（无限连纹）</t>
  </si>
  <si>
    <t>深色系</t>
  </si>
  <si>
    <t>柔光面</t>
  </si>
  <si>
    <t>米黄色系</t>
  </si>
  <si>
    <t>900*1800</t>
  </si>
  <si>
    <t>亮面</t>
  </si>
  <si>
    <t>电视背景墙</t>
  </si>
  <si>
    <t>洋房公区局部主题墙砖</t>
  </si>
  <si>
    <t xml:space="preserve">900*1800                    </t>
  </si>
  <si>
    <t>波打线</t>
  </si>
  <si>
    <t>木纹饰面墙面</t>
  </si>
  <si>
    <t>绿色</t>
  </si>
  <si>
    <t>点缀用砖</t>
  </si>
  <si>
    <t xml:space="preserve">900*2700                     </t>
  </si>
  <si>
    <t>柔光</t>
  </si>
  <si>
    <t>电视背景墙(一石多纹)</t>
  </si>
  <si>
    <t xml:space="preserve">900*2700                      </t>
  </si>
  <si>
    <t>主卫墙面</t>
  </si>
  <si>
    <t>木纹饰面墙面(一石多纹)</t>
  </si>
  <si>
    <t>绿色系</t>
  </si>
  <si>
    <t>合计</t>
  </si>
  <si>
    <t>加载功能、加工费及二次搬运费报价</t>
  </si>
  <si>
    <t>一、运费</t>
  </si>
  <si>
    <t>江苏南通</t>
  </si>
  <si>
    <t>常规瓷砖、大规格产品运输费用；
所有产品在出厂前打好绷带和木托、木架。到场后由精装单位负责卸车，运费不包含二次倒运费用</t>
  </si>
  <si>
    <t>二、加工工艺</t>
  </si>
  <si>
    <t>直切</t>
  </si>
  <si>
    <t>按修边长度计：
如切割费不含税单价为1元/米，则一块600*600砖加工为两块300*600砖，切割并修边的价格为1*0.6*2=1.2元。</t>
  </si>
  <si>
    <t>梯级砖开槽（含切割、磨圆弧、开槽）</t>
  </si>
  <si>
    <t>按单片开槽条数一条报价，槽深小于2mm，超出数量按开宽槽计算</t>
  </si>
  <si>
    <t>磨圆弧、倒角（含切割、圆弧或倒角）</t>
  </si>
  <si>
    <t>开槽</t>
  </si>
  <si>
    <t>槽深小于2mm</t>
  </si>
  <si>
    <t>水刀加工费</t>
  </si>
  <si>
    <t>不足一米时，按一米计算</t>
  </si>
  <si>
    <r>
      <rPr>
        <sz val="10"/>
        <color rgb="FF000000"/>
        <rFont val="等线"/>
        <family val="3"/>
        <charset val="134"/>
      </rPr>
      <t>备注：切割长度按实际磨边的长度计算</t>
    </r>
    <r>
      <rPr>
        <sz val="10"/>
        <color rgb="FFFF0000"/>
        <rFont val="等线"/>
        <family val="3"/>
        <charset val="134"/>
      </rPr>
      <t>（切割按双边）</t>
    </r>
    <r>
      <rPr>
        <sz val="10"/>
        <color rgb="FF000000"/>
        <rFont val="等线"/>
        <family val="3"/>
        <charset val="134"/>
      </rPr>
      <t>，例如600*600切成200*600，切割长度总共2.4米,如下图。</t>
    </r>
  </si>
  <si>
    <t>瓷砖价格清单（A+档）</t>
    <phoneticPr fontId="8" type="noConversion"/>
  </si>
  <si>
    <t>备注：1、未来两年预估工程量600户，总面积57805㎡。
      2、非标准规格砖定制单价，在相近规格单价基础上上浮8%。</t>
    <phoneticPr fontId="8" type="noConversion"/>
  </si>
  <si>
    <t>数量（平米）</t>
    <phoneticPr fontId="26" type="noConversion"/>
  </si>
  <si>
    <t>数量（米）</t>
    <phoneticPr fontId="26" type="noConversion"/>
  </si>
  <si>
    <t>含税单价（元/平米）</t>
    <phoneticPr fontId="26" type="noConversion"/>
  </si>
  <si>
    <t>含税单价（元/米）</t>
    <phoneticPr fontId="26" type="noConversion"/>
  </si>
  <si>
    <t>含税总价</t>
    <phoneticPr fontId="26" type="noConversion"/>
  </si>
  <si>
    <t>瓷砖A+档价格汇总表</t>
    <phoneticPr fontId="8" type="noConversion"/>
  </si>
  <si>
    <t>合计：                          整</t>
    <phoneticPr fontId="8" type="noConversion"/>
  </si>
  <si>
    <t>合计</t>
    <phoneticPr fontId="8" type="noConversion"/>
  </si>
  <si>
    <t>加工工艺</t>
    <phoneticPr fontId="8" type="noConversion"/>
  </si>
  <si>
    <t>运费</t>
    <phoneticPr fontId="8" type="noConversion"/>
  </si>
  <si>
    <t>瓷砖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</si>
</sst>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.0_ "/>
    <numFmt numFmtId="178" formatCode="0.00_);[Red]\(0.00\)"/>
  </numFmts>
  <fonts count="32">
    <font>
      <sz val="11"/>
      <color theme="1"/>
      <name val="宋体"/>
      <charset val="134"/>
      <scheme val="minor"/>
    </font>
    <font>
      <sz val="11"/>
      <name val="等线"/>
      <family val="3"/>
      <charset val="134"/>
    </font>
    <font>
      <b/>
      <sz val="11"/>
      <color rgb="FF000000"/>
      <name val="等线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rgb="FF000000"/>
      <name val="等线"/>
      <family val="3"/>
      <charset val="134"/>
    </font>
    <font>
      <sz val="12"/>
      <color indexed="8"/>
      <name val="宋体"/>
      <family val="3"/>
      <charset val="134"/>
    </font>
    <font>
      <sz val="9"/>
      <color rgb="FFFF0000"/>
      <name val="黑体"/>
      <family val="3"/>
      <charset val="134"/>
    </font>
    <font>
      <sz val="10"/>
      <color rgb="FF000000"/>
      <name val="等线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color rgb="FFFF0000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9"/>
      <name val="宋体"/>
      <family val="3"/>
      <charset val="134"/>
    </font>
    <font>
      <b/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</font>
    <font>
      <sz val="14"/>
      <name val="KaiTi"/>
      <family val="1"/>
    </font>
    <font>
      <sz val="11"/>
      <color rgb="FF000000"/>
      <name val="宋体"/>
      <family val="3"/>
      <charset val="134"/>
    </font>
    <font>
      <b/>
      <sz val="14"/>
      <name val="KaiTi"/>
      <family val="3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color rgb="FFFF0000"/>
      <name val="等线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4"/>
      <name val="KaiTi"/>
      <family val="3"/>
    </font>
    <font>
      <b/>
      <sz val="14"/>
      <name val="楷体"/>
      <family val="3"/>
      <charset val="134"/>
    </font>
    <font>
      <b/>
      <sz val="16"/>
      <name val="楷体"/>
      <family val="3"/>
      <charset val="134"/>
    </font>
    <font>
      <b/>
      <sz val="9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1">
    <xf numFmtId="0" fontId="0" fillId="0" borderId="0">
      <alignment vertical="center"/>
    </xf>
    <xf numFmtId="9" fontId="22" fillId="0" borderId="0" applyFont="0" applyFill="0" applyBorder="0" applyAlignment="0" applyProtection="0">
      <alignment vertical="center"/>
    </xf>
    <xf numFmtId="0" fontId="22" fillId="0" borderId="0" applyBorder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2" fillId="0" borderId="0"/>
    <xf numFmtId="0" fontId="23" fillId="0" borderId="0">
      <alignment vertical="center"/>
    </xf>
    <xf numFmtId="0" fontId="20" fillId="0" borderId="0">
      <protection locked="0"/>
    </xf>
    <xf numFmtId="0" fontId="22" fillId="0" borderId="0"/>
  </cellStyleXfs>
  <cellXfs count="81">
    <xf numFmtId="0" fontId="0" fillId="0" borderId="0" xfId="0">
      <alignment vertical="center"/>
    </xf>
    <xf numFmtId="0" fontId="0" fillId="2" borderId="0" xfId="0" applyFill="1" applyAlignment="1"/>
    <xf numFmtId="0" fontId="1" fillId="0" borderId="0" xfId="0" applyFont="1">
      <alignment vertical="center"/>
    </xf>
    <xf numFmtId="0" fontId="0" fillId="2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2" fontId="6" fillId="0" borderId="1" xfId="2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>
      <alignment vertical="center"/>
    </xf>
    <xf numFmtId="0" fontId="8" fillId="2" borderId="0" xfId="4" applyFont="1" applyFill="1" applyAlignment="1"/>
    <xf numFmtId="0" fontId="9" fillId="2" borderId="0" xfId="4" applyFont="1" applyFill="1" applyAlignment="1"/>
    <xf numFmtId="0" fontId="9" fillId="0" borderId="0" xfId="4" applyFont="1" applyAlignment="1"/>
    <xf numFmtId="0" fontId="10" fillId="2" borderId="0" xfId="4" applyFont="1" applyFill="1" applyAlignment="1"/>
    <xf numFmtId="0" fontId="11" fillId="2" borderId="0" xfId="4" applyFont="1" applyFill="1" applyAlignment="1">
      <alignment horizontal="center" vertical="center"/>
    </xf>
    <xf numFmtId="178" fontId="12" fillId="2" borderId="0" xfId="4" applyNumberFormat="1" applyFont="1" applyFill="1" applyAlignment="1">
      <alignment horizontal="center" vertical="center"/>
    </xf>
    <xf numFmtId="0" fontId="9" fillId="2" borderId="0" xfId="4" applyFont="1" applyFill="1" applyAlignment="1">
      <alignment horizontal="center" vertical="center"/>
    </xf>
    <xf numFmtId="0" fontId="9" fillId="2" borderId="0" xfId="4" applyFont="1" applyFill="1">
      <alignment vertical="center"/>
    </xf>
    <xf numFmtId="0" fontId="14" fillId="2" borderId="5" xfId="4" applyFont="1" applyFill="1" applyBorder="1" applyAlignment="1">
      <alignment horizontal="center" vertical="center" wrapText="1"/>
    </xf>
    <xf numFmtId="0" fontId="15" fillId="2" borderId="5" xfId="4" applyFont="1" applyFill="1" applyBorder="1" applyAlignment="1">
      <alignment horizontal="center" vertical="center" wrapText="1"/>
    </xf>
    <xf numFmtId="0" fontId="10" fillId="2" borderId="1" xfId="4" applyFont="1" applyFill="1" applyBorder="1" applyAlignment="1">
      <alignment horizontal="center" vertical="center"/>
    </xf>
    <xf numFmtId="0" fontId="16" fillId="2" borderId="1" xfId="4" applyFont="1" applyFill="1" applyBorder="1" applyAlignment="1">
      <alignment horizontal="center" vertical="center" wrapText="1"/>
    </xf>
    <xf numFmtId="0" fontId="9" fillId="2" borderId="1" xfId="4" applyFont="1" applyFill="1" applyBorder="1" applyAlignment="1">
      <alignment horizontal="center" vertical="center" wrapText="1"/>
    </xf>
    <xf numFmtId="0" fontId="17" fillId="2" borderId="1" xfId="4" applyFont="1" applyFill="1" applyBorder="1" applyAlignment="1">
      <alignment horizontal="center" vertical="center" wrapText="1"/>
    </xf>
    <xf numFmtId="0" fontId="9" fillId="2" borderId="1" xfId="4" applyFont="1" applyFill="1" applyBorder="1" applyAlignment="1"/>
    <xf numFmtId="0" fontId="16" fillId="0" borderId="1" xfId="4" applyFont="1" applyBorder="1" applyAlignment="1">
      <alignment horizontal="center" vertical="center" wrapText="1"/>
    </xf>
    <xf numFmtId="0" fontId="17" fillId="0" borderId="1" xfId="4" applyFont="1" applyBorder="1" applyAlignment="1">
      <alignment horizontal="center" vertical="center" wrapText="1"/>
    </xf>
    <xf numFmtId="0" fontId="9" fillId="0" borderId="1" xfId="4" applyFont="1" applyBorder="1" applyAlignment="1"/>
    <xf numFmtId="0" fontId="9" fillId="0" borderId="1" xfId="4" applyFont="1" applyBorder="1" applyAlignment="1">
      <alignment horizontal="center" vertical="center" wrapText="1"/>
    </xf>
    <xf numFmtId="0" fontId="1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18" fillId="2" borderId="1" xfId="4" applyFont="1" applyFill="1" applyBorder="1" applyAlignment="1">
      <alignment horizontal="center" vertical="center" wrapText="1"/>
    </xf>
    <xf numFmtId="0" fontId="8" fillId="2" borderId="1" xfId="4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14" fillId="0" borderId="5" xfId="4" applyFont="1" applyBorder="1" applyAlignment="1">
      <alignment horizontal="center" vertical="center" wrapText="1"/>
    </xf>
    <xf numFmtId="176" fontId="14" fillId="2" borderId="5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176" fontId="16" fillId="2" borderId="1" xfId="0" applyNumberFormat="1" applyFont="1" applyFill="1" applyBorder="1" applyAlignment="1">
      <alignment horizontal="center" vertical="center" wrapText="1"/>
    </xf>
    <xf numFmtId="10" fontId="16" fillId="2" borderId="1" xfId="0" applyNumberFormat="1" applyFont="1" applyFill="1" applyBorder="1" applyAlignment="1">
      <alignment horizontal="center" vertical="center" wrapText="1"/>
    </xf>
    <xf numFmtId="178" fontId="18" fillId="2" borderId="1" xfId="0" applyNumberFormat="1" applyFont="1" applyFill="1" applyBorder="1" applyAlignment="1">
      <alignment horizontal="center" vertical="center"/>
    </xf>
    <xf numFmtId="9" fontId="16" fillId="2" borderId="1" xfId="1" applyFont="1" applyFill="1" applyBorder="1" applyAlignment="1">
      <alignment horizontal="center" vertical="center" wrapText="1"/>
    </xf>
    <xf numFmtId="10" fontId="16" fillId="0" borderId="1" xfId="0" applyNumberFormat="1" applyFont="1" applyBorder="1" applyAlignment="1">
      <alignment horizontal="center" vertical="center" wrapText="1"/>
    </xf>
    <xf numFmtId="178" fontId="18" fillId="0" borderId="1" xfId="0" applyNumberFormat="1" applyFont="1" applyBorder="1" applyAlignment="1">
      <alignment horizontal="center" vertical="center"/>
    </xf>
    <xf numFmtId="9" fontId="16" fillId="0" borderId="1" xfId="1" applyFont="1" applyFill="1" applyBorder="1" applyAlignment="1">
      <alignment horizontal="center" vertical="center" wrapText="1"/>
    </xf>
    <xf numFmtId="176" fontId="20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9" fillId="2" borderId="1" xfId="4" applyFont="1" applyFill="1" applyBorder="1" applyAlignment="1">
      <alignment horizontal="center" vertical="center"/>
    </xf>
    <xf numFmtId="0" fontId="22" fillId="0" borderId="0" xfId="10"/>
    <xf numFmtId="178" fontId="22" fillId="0" borderId="0" xfId="10" applyNumberFormat="1"/>
    <xf numFmtId="178" fontId="28" fillId="0" borderId="1" xfId="10" applyNumberFormat="1" applyFont="1" applyBorder="1" applyAlignment="1">
      <alignment horizontal="center" vertical="center"/>
    </xf>
    <xf numFmtId="0" fontId="13" fillId="0" borderId="1" xfId="10" applyFont="1" applyBorder="1" applyAlignment="1">
      <alignment horizontal="center" vertical="center"/>
    </xf>
    <xf numFmtId="0" fontId="29" fillId="0" borderId="1" xfId="10" applyFont="1" applyBorder="1" applyAlignment="1">
      <alignment horizontal="center" vertical="center"/>
    </xf>
    <xf numFmtId="178" fontId="29" fillId="0" borderId="1" xfId="10" applyNumberFormat="1" applyFont="1" applyBorder="1" applyAlignment="1">
      <alignment horizontal="right" vertical="center"/>
    </xf>
    <xf numFmtId="0" fontId="30" fillId="0" borderId="1" xfId="10" applyFont="1" applyBorder="1" applyAlignment="1">
      <alignment horizontal="left" vertical="center"/>
    </xf>
    <xf numFmtId="178" fontId="31" fillId="2" borderId="1" xfId="0" applyNumberFormat="1" applyFont="1" applyFill="1" applyBorder="1" applyAlignment="1">
      <alignment horizontal="center" vertical="center"/>
    </xf>
    <xf numFmtId="0" fontId="13" fillId="0" borderId="1" xfId="10" applyFont="1" applyBorder="1" applyAlignment="1">
      <alignment horizontal="center" vertical="center"/>
    </xf>
    <xf numFmtId="0" fontId="3" fillId="0" borderId="11" xfId="10" applyFont="1" applyBorder="1"/>
    <xf numFmtId="0" fontId="22" fillId="0" borderId="10" xfId="10" applyBorder="1"/>
    <xf numFmtId="0" fontId="22" fillId="0" borderId="9" xfId="10" applyBorder="1"/>
    <xf numFmtId="0" fontId="22" fillId="0" borderId="8" xfId="10" applyBorder="1"/>
    <xf numFmtId="0" fontId="27" fillId="2" borderId="1" xfId="4" applyFont="1" applyFill="1" applyBorder="1" applyAlignment="1">
      <alignment horizontal="center" vertical="center"/>
    </xf>
    <xf numFmtId="0" fontId="13" fillId="2" borderId="1" xfId="4" applyFont="1" applyFill="1" applyBorder="1" applyAlignment="1">
      <alignment horizontal="center" vertical="center"/>
    </xf>
    <xf numFmtId="0" fontId="14" fillId="2" borderId="5" xfId="4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9" fontId="25" fillId="2" borderId="6" xfId="1" applyFont="1" applyFill="1" applyBorder="1" applyAlignment="1">
      <alignment horizontal="center" vertical="center" wrapText="1"/>
    </xf>
    <xf numFmtId="9" fontId="25" fillId="2" borderId="5" xfId="1" applyFont="1" applyFill="1" applyBorder="1" applyAlignment="1">
      <alignment horizontal="center" vertical="center" wrapText="1"/>
    </xf>
    <xf numFmtId="9" fontId="25" fillId="2" borderId="7" xfId="1" applyFont="1" applyFill="1" applyBorder="1" applyAlignment="1">
      <alignment horizontal="center" vertical="center" wrapText="1"/>
    </xf>
    <xf numFmtId="0" fontId="15" fillId="0" borderId="2" xfId="4" applyFont="1" applyBorder="1" applyAlignment="1">
      <alignment horizontal="center" vertical="center" wrapText="1"/>
    </xf>
    <xf numFmtId="0" fontId="15" fillId="0" borderId="4" xfId="4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</cellXfs>
  <cellStyles count="11">
    <cellStyle name="百分比" xfId="1" builtinId="5"/>
    <cellStyle name="常规" xfId="0" builtinId="0"/>
    <cellStyle name="常规 2" xfId="2" xr:uid="{00000000-0005-0000-0000-000031000000}"/>
    <cellStyle name="常规 2 2" xfId="3" xr:uid="{00000000-0005-0000-0000-000032000000}"/>
    <cellStyle name="常规 3" xfId="4" xr:uid="{00000000-0005-0000-0000-000033000000}"/>
    <cellStyle name="常规 3 2" xfId="5" xr:uid="{00000000-0005-0000-0000-000034000000}"/>
    <cellStyle name="常规 33" xfId="6" xr:uid="{00000000-0005-0000-0000-000035000000}"/>
    <cellStyle name="常规 4" xfId="7" xr:uid="{00000000-0005-0000-0000-000036000000}"/>
    <cellStyle name="常规 42" xfId="8" xr:uid="{00000000-0005-0000-0000-000037000000}"/>
    <cellStyle name="常规 5" xfId="9" xr:uid="{00000000-0005-0000-0000-000038000000}"/>
    <cellStyle name="常规 5 2" xfId="10" xr:uid="{00000000-0005-0000-0000-000039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1025525</xdr:colOff>
      <xdr:row>19</xdr:row>
      <xdr:rowOff>814705</xdr:rowOff>
    </xdr:from>
    <xdr:to>
      <xdr:col>5</xdr:col>
      <xdr:colOff>1025525</xdr:colOff>
      <xdr:row>21</xdr:row>
      <xdr:rowOff>0</xdr:rowOff>
    </xdr:to>
    <xdr:pic>
      <xdr:nvPicPr>
        <xdr:cNvPr id="56" name="图片 55" descr="白沙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51170" y="10774045"/>
          <a:ext cx="0" cy="495300"/>
        </a:xfrm>
        <a:prstGeom prst="rect">
          <a:avLst/>
        </a:prstGeom>
      </xdr:spPr>
    </xdr:pic>
    <xdr:clientData/>
  </xdr:twoCellAnchor>
  <xdr:twoCellAnchor editAs="oneCell">
    <xdr:from>
      <xdr:col>5</xdr:col>
      <xdr:colOff>92710</xdr:colOff>
      <xdr:row>3</xdr:row>
      <xdr:rowOff>10795</xdr:rowOff>
    </xdr:from>
    <xdr:to>
      <xdr:col>5</xdr:col>
      <xdr:colOff>873125</xdr:colOff>
      <xdr:row>3</xdr:row>
      <xdr:rowOff>480060</xdr:rowOff>
    </xdr:to>
    <xdr:pic>
      <xdr:nvPicPr>
        <xdr:cNvPr id="4" name="图片 3" descr="保加利亚灰600X1200 (2)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18355" y="2016125"/>
          <a:ext cx="780415" cy="469265"/>
        </a:xfrm>
        <a:prstGeom prst="rect">
          <a:avLst/>
        </a:prstGeom>
      </xdr:spPr>
    </xdr:pic>
    <xdr:clientData/>
  </xdr:twoCellAnchor>
  <xdr:twoCellAnchor editAs="oneCell">
    <xdr:from>
      <xdr:col>5</xdr:col>
      <xdr:colOff>127000</xdr:colOff>
      <xdr:row>7</xdr:row>
      <xdr:rowOff>16510</xdr:rowOff>
    </xdr:from>
    <xdr:to>
      <xdr:col>5</xdr:col>
      <xdr:colOff>1227455</xdr:colOff>
      <xdr:row>8</xdr:row>
      <xdr:rowOff>30480</xdr:rowOff>
    </xdr:to>
    <xdr:pic>
      <xdr:nvPicPr>
        <xdr:cNvPr id="6" name="图片 5" descr="意大利狐 (3)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652645" y="4051300"/>
          <a:ext cx="1100455" cy="521335"/>
        </a:xfrm>
        <a:prstGeom prst="rect">
          <a:avLst/>
        </a:prstGeom>
      </xdr:spPr>
    </xdr:pic>
    <xdr:clientData/>
  </xdr:twoCellAnchor>
  <xdr:twoCellAnchor editAs="oneCell">
    <xdr:from>
      <xdr:col>5</xdr:col>
      <xdr:colOff>94615</xdr:colOff>
      <xdr:row>5</xdr:row>
      <xdr:rowOff>10160</xdr:rowOff>
    </xdr:from>
    <xdr:to>
      <xdr:col>5</xdr:col>
      <xdr:colOff>1182370</xdr:colOff>
      <xdr:row>6</xdr:row>
      <xdr:rowOff>15875</xdr:rowOff>
    </xdr:to>
    <xdr:pic>
      <xdr:nvPicPr>
        <xdr:cNvPr id="7" name="图片 6" descr="浅灰玉（3）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620260" y="3030220"/>
          <a:ext cx="1087755" cy="513080"/>
        </a:xfrm>
        <a:prstGeom prst="rect">
          <a:avLst/>
        </a:prstGeom>
      </xdr:spPr>
    </xdr:pic>
    <xdr:clientData/>
  </xdr:twoCellAnchor>
  <xdr:twoCellAnchor editAs="oneCell">
    <xdr:from>
      <xdr:col>5</xdr:col>
      <xdr:colOff>102235</xdr:colOff>
      <xdr:row>12</xdr:row>
      <xdr:rowOff>17780</xdr:rowOff>
    </xdr:from>
    <xdr:to>
      <xdr:col>5</xdr:col>
      <xdr:colOff>1189990</xdr:colOff>
      <xdr:row>13</xdr:row>
      <xdr:rowOff>1588</xdr:rowOff>
    </xdr:to>
    <xdr:pic>
      <xdr:nvPicPr>
        <xdr:cNvPr id="17" name="图片 16" descr="1568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627880" y="6732905"/>
          <a:ext cx="1087755" cy="483870"/>
        </a:xfrm>
        <a:prstGeom prst="rect">
          <a:avLst/>
        </a:prstGeom>
      </xdr:spPr>
    </xdr:pic>
    <xdr:clientData/>
  </xdr:twoCellAnchor>
  <xdr:twoCellAnchor editAs="oneCell">
    <xdr:from>
      <xdr:col>5</xdr:col>
      <xdr:colOff>126682</xdr:colOff>
      <xdr:row>11</xdr:row>
      <xdr:rowOff>21907</xdr:rowOff>
    </xdr:from>
    <xdr:to>
      <xdr:col>5</xdr:col>
      <xdr:colOff>1208722</xdr:colOff>
      <xdr:row>11</xdr:row>
      <xdr:rowOff>493712</xdr:rowOff>
    </xdr:to>
    <xdr:pic>
      <xdr:nvPicPr>
        <xdr:cNvPr id="18" name="图片 17" descr="云朵灰-918_0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 rot="5400000">
          <a:off x="4956810" y="5852160"/>
          <a:ext cx="471805" cy="1082040"/>
        </a:xfrm>
        <a:prstGeom prst="rect">
          <a:avLst/>
        </a:prstGeom>
      </xdr:spPr>
    </xdr:pic>
    <xdr:clientData/>
  </xdr:twoCellAnchor>
  <xdr:twoCellAnchor editAs="oneCell">
    <xdr:from>
      <xdr:col>5</xdr:col>
      <xdr:colOff>129540</xdr:colOff>
      <xdr:row>9</xdr:row>
      <xdr:rowOff>7620</xdr:rowOff>
    </xdr:from>
    <xdr:to>
      <xdr:col>5</xdr:col>
      <xdr:colOff>1210945</xdr:colOff>
      <xdr:row>9</xdr:row>
      <xdr:rowOff>494665</xdr:rowOff>
    </xdr:to>
    <xdr:pic>
      <xdr:nvPicPr>
        <xdr:cNvPr id="19" name="图片 18" descr="希腊伯爵白918-0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 rot="5400000">
          <a:off x="4952365" y="4759960"/>
          <a:ext cx="487045" cy="1081405"/>
        </a:xfrm>
        <a:prstGeom prst="rect">
          <a:avLst/>
        </a:prstGeom>
      </xdr:spPr>
    </xdr:pic>
    <xdr:clientData/>
  </xdr:twoCellAnchor>
  <xdr:twoCellAnchor editAs="oneCell">
    <xdr:from>
      <xdr:col>5</xdr:col>
      <xdr:colOff>134937</xdr:colOff>
      <xdr:row>15</xdr:row>
      <xdr:rowOff>15557</xdr:rowOff>
    </xdr:from>
    <xdr:to>
      <xdr:col>5</xdr:col>
      <xdr:colOff>1342072</xdr:colOff>
      <xdr:row>15</xdr:row>
      <xdr:rowOff>462597</xdr:rowOff>
    </xdr:to>
    <xdr:pic>
      <xdr:nvPicPr>
        <xdr:cNvPr id="20" name="ID_0BAC4080E2D5454295954CE82617EC4B" descr="upload_post_object_v2_664393788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 rot="5400000">
          <a:off x="5039995" y="7872095"/>
          <a:ext cx="447040" cy="1207135"/>
        </a:xfrm>
        <a:prstGeom prst="rect">
          <a:avLst/>
        </a:prstGeom>
      </xdr:spPr>
    </xdr:pic>
    <xdr:clientData/>
  </xdr:twoCellAnchor>
  <xdr:twoCellAnchor editAs="oneCell">
    <xdr:from>
      <xdr:col>5</xdr:col>
      <xdr:colOff>103187</xdr:colOff>
      <xdr:row>16</xdr:row>
      <xdr:rowOff>10477</xdr:rowOff>
    </xdr:from>
    <xdr:to>
      <xdr:col>5</xdr:col>
      <xdr:colOff>1325562</xdr:colOff>
      <xdr:row>16</xdr:row>
      <xdr:rowOff>490537</xdr:rowOff>
    </xdr:to>
    <xdr:pic>
      <xdr:nvPicPr>
        <xdr:cNvPr id="21" name="ID_F222E696D75D428F8AE8860974AB7CB7" descr="upload_post_object_v2_580781187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 rot="5400000">
          <a:off x="4999355" y="8383270"/>
          <a:ext cx="480060" cy="1222375"/>
        </a:xfrm>
        <a:prstGeom prst="rect">
          <a:avLst/>
        </a:prstGeom>
      </xdr:spPr>
    </xdr:pic>
    <xdr:clientData/>
  </xdr:twoCellAnchor>
  <xdr:twoCellAnchor editAs="oneCell">
    <xdr:from>
      <xdr:col>5</xdr:col>
      <xdr:colOff>107950</xdr:colOff>
      <xdr:row>8</xdr:row>
      <xdr:rowOff>22225</xdr:rowOff>
    </xdr:from>
    <xdr:to>
      <xdr:col>5</xdr:col>
      <xdr:colOff>1188085</xdr:colOff>
      <xdr:row>9</xdr:row>
      <xdr:rowOff>26670</xdr:rowOff>
    </xdr:to>
    <xdr:pic>
      <xdr:nvPicPr>
        <xdr:cNvPr id="23" name="ID_83F4F1F144FE4850AA658D647C487257" descr="微信图片_20211104163713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/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633595" y="4564380"/>
          <a:ext cx="1080135" cy="511810"/>
        </a:xfrm>
        <a:prstGeom prst="rect">
          <a:avLst/>
        </a:prstGeom>
      </xdr:spPr>
    </xdr:pic>
    <xdr:clientData/>
  </xdr:twoCellAnchor>
  <xdr:twoCellAnchor editAs="oneCell">
    <xdr:from>
      <xdr:col>5</xdr:col>
      <xdr:colOff>88900</xdr:colOff>
      <xdr:row>18</xdr:row>
      <xdr:rowOff>22225</xdr:rowOff>
    </xdr:from>
    <xdr:to>
      <xdr:col>5</xdr:col>
      <xdr:colOff>1320800</xdr:colOff>
      <xdr:row>18</xdr:row>
      <xdr:rowOff>489585</xdr:rowOff>
    </xdr:to>
    <xdr:pic>
      <xdr:nvPicPr>
        <xdr:cNvPr id="24" name="图片 23" descr="1271e9381bb1103d5d6ca3a68601b4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 rot="5400000">
          <a:off x="4996815" y="9399270"/>
          <a:ext cx="467360" cy="1231900"/>
        </a:xfrm>
        <a:prstGeom prst="rect">
          <a:avLst/>
        </a:prstGeom>
      </xdr:spPr>
    </xdr:pic>
    <xdr:clientData/>
  </xdr:twoCellAnchor>
  <xdr:twoCellAnchor editAs="oneCell">
    <xdr:from>
      <xdr:col>5</xdr:col>
      <xdr:colOff>83185</xdr:colOff>
      <xdr:row>19</xdr:row>
      <xdr:rowOff>27305</xdr:rowOff>
    </xdr:from>
    <xdr:to>
      <xdr:col>5</xdr:col>
      <xdr:colOff>1328420</xdr:colOff>
      <xdr:row>20</xdr:row>
      <xdr:rowOff>6350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017135" y="10238105"/>
          <a:ext cx="1245235" cy="483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113030</xdr:colOff>
      <xdr:row>2</xdr:row>
      <xdr:rowOff>35560</xdr:rowOff>
    </xdr:from>
    <xdr:to>
      <xdr:col>5</xdr:col>
      <xdr:colOff>877570</xdr:colOff>
      <xdr:row>2</xdr:row>
      <xdr:rowOff>448310</xdr:rowOff>
    </xdr:to>
    <xdr:pic>
      <xdr:nvPicPr>
        <xdr:cNvPr id="3" name="图片 2" descr="1529048376(1)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4638675" y="1533525"/>
          <a:ext cx="764540" cy="41275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5</xdr:col>
      <xdr:colOff>127635</xdr:colOff>
      <xdr:row>4</xdr:row>
      <xdr:rowOff>40005</xdr:rowOff>
    </xdr:from>
    <xdr:to>
      <xdr:col>5</xdr:col>
      <xdr:colOff>1207770</xdr:colOff>
      <xdr:row>4</xdr:row>
      <xdr:rowOff>544195</xdr:rowOff>
    </xdr:to>
    <xdr:pic>
      <xdr:nvPicPr>
        <xdr:cNvPr id="5" name="图片 4" descr="F4FE.tmp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4653280" y="2552700"/>
          <a:ext cx="1080135" cy="46736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5</xdr:col>
      <xdr:colOff>111442</xdr:colOff>
      <xdr:row>6</xdr:row>
      <xdr:rowOff>19367</xdr:rowOff>
    </xdr:from>
    <xdr:to>
      <xdr:col>5</xdr:col>
      <xdr:colOff>1193482</xdr:colOff>
      <xdr:row>6</xdr:row>
      <xdr:rowOff>491172</xdr:rowOff>
    </xdr:to>
    <xdr:pic>
      <xdr:nvPicPr>
        <xdr:cNvPr id="10" name="图片 9" descr="云朵灰-918_0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 rot="5400000">
          <a:off x="4941570" y="3241040"/>
          <a:ext cx="471805" cy="1082040"/>
        </a:xfrm>
        <a:prstGeom prst="rect">
          <a:avLst/>
        </a:prstGeom>
      </xdr:spPr>
    </xdr:pic>
    <xdr:clientData/>
  </xdr:twoCellAnchor>
  <xdr:twoCellAnchor>
    <xdr:from>
      <xdr:col>5</xdr:col>
      <xdr:colOff>108585</xdr:colOff>
      <xdr:row>13</xdr:row>
      <xdr:rowOff>0</xdr:rowOff>
    </xdr:from>
    <xdr:to>
      <xdr:col>5</xdr:col>
      <xdr:colOff>1224280</xdr:colOff>
      <xdr:row>13</xdr:row>
      <xdr:rowOff>453390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 rot="16200000">
          <a:off x="4965065" y="6891020"/>
          <a:ext cx="453390" cy="11156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114617</xdr:colOff>
      <xdr:row>14</xdr:row>
      <xdr:rowOff>14287</xdr:rowOff>
    </xdr:from>
    <xdr:to>
      <xdr:col>5</xdr:col>
      <xdr:colOff>1194752</xdr:colOff>
      <xdr:row>14</xdr:row>
      <xdr:rowOff>470217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 rot="5400000">
          <a:off x="5360670" y="7388859"/>
          <a:ext cx="455930" cy="1080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105410</xdr:colOff>
      <xdr:row>17</xdr:row>
      <xdr:rowOff>13335</xdr:rowOff>
    </xdr:from>
    <xdr:to>
      <xdr:col>5</xdr:col>
      <xdr:colOff>1335405</xdr:colOff>
      <xdr:row>17</xdr:row>
      <xdr:rowOff>474980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 rot="5400000">
          <a:off x="5015230" y="8881110"/>
          <a:ext cx="461645" cy="1229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83185</xdr:colOff>
      <xdr:row>19</xdr:row>
      <xdr:rowOff>492125</xdr:rowOff>
    </xdr:from>
    <xdr:to>
      <xdr:col>5</xdr:col>
      <xdr:colOff>1343025</xdr:colOff>
      <xdr:row>20</xdr:row>
      <xdr:rowOff>455295</xdr:rowOff>
    </xdr:to>
    <xdr:pic>
      <xdr:nvPicPr>
        <xdr:cNvPr id="22" name="图片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608830" y="10758805"/>
          <a:ext cx="1259840" cy="470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154940</xdr:colOff>
      <xdr:row>10</xdr:row>
      <xdr:rowOff>46355</xdr:rowOff>
    </xdr:from>
    <xdr:to>
      <xdr:col>5</xdr:col>
      <xdr:colOff>1218565</xdr:colOff>
      <xdr:row>10</xdr:row>
      <xdr:rowOff>558800</xdr:rowOff>
    </xdr:to>
    <xdr:pic>
      <xdr:nvPicPr>
        <xdr:cNvPr id="26" name="图片 25" descr="菲拉格慕612-2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 rot="5400000">
          <a:off x="4956175" y="5327650"/>
          <a:ext cx="512445" cy="10636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165559</xdr:colOff>
      <xdr:row>11</xdr:row>
      <xdr:rowOff>12055</xdr:rowOff>
    </xdr:from>
    <xdr:to>
      <xdr:col>2</xdr:col>
      <xdr:colOff>771431</xdr:colOff>
      <xdr:row>34</xdr:row>
      <xdr:rowOff>37504</xdr:rowOff>
    </xdr:to>
    <xdr:pic>
      <xdr:nvPicPr>
        <xdr:cNvPr id="2" name="图片 1" descr="切割示意图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867410" y="4493895"/>
          <a:ext cx="3365500" cy="411543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F9E05-CF5E-4841-A469-A5003B43A309}">
  <dimension ref="A1:B8"/>
  <sheetViews>
    <sheetView workbookViewId="0">
      <selection activeCell="B4" sqref="B4"/>
    </sheetView>
  </sheetViews>
  <sheetFormatPr defaultColWidth="9" defaultRowHeight="13.5"/>
  <cols>
    <col min="1" max="1" width="33.125" style="55" customWidth="1"/>
    <col min="2" max="2" width="37.25" style="56" customWidth="1"/>
    <col min="3" max="3" width="14" style="55" customWidth="1"/>
    <col min="4" max="16384" width="9" style="55"/>
  </cols>
  <sheetData>
    <row r="1" spans="1:2" ht="39.75" customHeight="1">
      <c r="A1" s="63" t="s">
        <v>70</v>
      </c>
      <c r="B1" s="63"/>
    </row>
    <row r="2" spans="1:2" ht="39.75" customHeight="1">
      <c r="A2" s="58"/>
      <c r="B2" s="58" t="s">
        <v>0</v>
      </c>
    </row>
    <row r="3" spans="1:2" ht="60" customHeight="1">
      <c r="A3" s="59" t="s">
        <v>75</v>
      </c>
      <c r="B3" s="57"/>
    </row>
    <row r="4" spans="1:2" ht="60" customHeight="1">
      <c r="A4" s="59" t="s">
        <v>74</v>
      </c>
      <c r="B4" s="57"/>
    </row>
    <row r="5" spans="1:2" ht="60" customHeight="1">
      <c r="A5" s="59" t="s">
        <v>73</v>
      </c>
      <c r="B5" s="57"/>
    </row>
    <row r="6" spans="1:2" ht="60" customHeight="1">
      <c r="A6" s="61" t="s">
        <v>72</v>
      </c>
      <c r="B6" s="60">
        <f>B3+B4+B5</f>
        <v>0</v>
      </c>
    </row>
    <row r="7" spans="1:2">
      <c r="A7" s="64" t="s">
        <v>71</v>
      </c>
      <c r="B7" s="65"/>
    </row>
    <row r="8" spans="1:2">
      <c r="A8" s="66"/>
      <c r="B8" s="67"/>
    </row>
  </sheetData>
  <mergeCells count="2">
    <mergeCell ref="A1:B1"/>
    <mergeCell ref="A7:B8"/>
  </mergeCells>
  <phoneticPr fontId="8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R22"/>
  <sheetViews>
    <sheetView tabSelected="1" topLeftCell="C1" zoomScaleNormal="100" workbookViewId="0">
      <pane ySplit="2" topLeftCell="A15" activePane="bottomLeft" state="frozen"/>
      <selection pane="bottomLeft" activeCell="Q18" sqref="Q18"/>
    </sheetView>
  </sheetViews>
  <sheetFormatPr defaultColWidth="9" defaultRowHeight="11.25"/>
  <cols>
    <col min="1" max="1" width="9" style="20"/>
    <col min="2" max="2" width="17.625" style="21" customWidth="1"/>
    <col min="3" max="3" width="15.625" style="21" customWidth="1"/>
    <col min="4" max="4" width="12" style="18" customWidth="1"/>
    <col min="5" max="5" width="10.5" style="18" customWidth="1"/>
    <col min="6" max="6" width="20.625" style="18" customWidth="1"/>
    <col min="7" max="9" width="18.125" style="20" customWidth="1"/>
    <col min="10" max="10" width="16" style="20" customWidth="1"/>
    <col min="11" max="11" width="11.625" style="22" customWidth="1"/>
    <col min="12" max="12" width="18.125" style="18" customWidth="1"/>
    <col min="13" max="13" width="8.625" style="23" customWidth="1"/>
    <col min="14" max="15" width="9" style="18"/>
    <col min="16" max="16" width="15.875" style="18" customWidth="1"/>
    <col min="17" max="17" width="31.625" style="23" customWidth="1"/>
    <col min="18" max="16384" width="9" style="24"/>
  </cols>
  <sheetData>
    <row r="1" spans="1:18" ht="45" customHeight="1">
      <c r="A1" s="68" t="s">
        <v>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</row>
    <row r="2" spans="1:18" s="17" customFormat="1" ht="72.95" customHeight="1">
      <c r="A2" s="25" t="s">
        <v>1</v>
      </c>
      <c r="B2" s="26" t="s">
        <v>2</v>
      </c>
      <c r="C2" s="26" t="s">
        <v>3</v>
      </c>
      <c r="D2" s="26" t="s">
        <v>4</v>
      </c>
      <c r="E2" s="25" t="s">
        <v>5</v>
      </c>
      <c r="F2" s="25" t="s">
        <v>6</v>
      </c>
      <c r="G2" s="75" t="s">
        <v>7</v>
      </c>
      <c r="H2" s="76"/>
      <c r="I2" s="41" t="s">
        <v>8</v>
      </c>
      <c r="J2" s="42" t="s">
        <v>9</v>
      </c>
      <c r="K2" s="43" t="s">
        <v>10</v>
      </c>
      <c r="L2" s="25" t="s">
        <v>11</v>
      </c>
      <c r="M2" s="70" t="s">
        <v>12</v>
      </c>
      <c r="N2" s="70"/>
      <c r="O2" s="25" t="s">
        <v>13</v>
      </c>
      <c r="P2" s="25" t="s">
        <v>0</v>
      </c>
      <c r="Q2" s="25" t="s">
        <v>14</v>
      </c>
    </row>
    <row r="3" spans="1:18" s="18" customFormat="1" ht="39.950000000000003" customHeight="1">
      <c r="A3" s="27">
        <v>1</v>
      </c>
      <c r="B3" s="28" t="s">
        <v>15</v>
      </c>
      <c r="C3" s="28" t="s">
        <v>16</v>
      </c>
      <c r="D3" s="28" t="s">
        <v>17</v>
      </c>
      <c r="E3" s="28" t="s">
        <v>18</v>
      </c>
      <c r="F3" s="28"/>
      <c r="G3" s="29"/>
      <c r="H3" s="62"/>
      <c r="I3" s="44"/>
      <c r="J3" s="45">
        <v>0.13</v>
      </c>
      <c r="K3" s="46">
        <f t="shared" ref="K3:K7" si="0">I3*(1+J3)</f>
        <v>0</v>
      </c>
      <c r="L3" s="28" t="s">
        <v>19</v>
      </c>
      <c r="M3" s="47">
        <v>0.1</v>
      </c>
      <c r="N3" s="72">
        <v>0.2</v>
      </c>
      <c r="O3" s="28">
        <f>57805*M3</f>
        <v>5780.5</v>
      </c>
      <c r="P3" s="28">
        <f>K3*O3</f>
        <v>0</v>
      </c>
      <c r="Q3" s="54"/>
    </row>
    <row r="4" spans="1:18" s="18" customFormat="1" ht="39.950000000000003" customHeight="1">
      <c r="A4" s="27">
        <v>2</v>
      </c>
      <c r="B4" s="28" t="s">
        <v>15</v>
      </c>
      <c r="C4" s="28" t="s">
        <v>16</v>
      </c>
      <c r="D4" s="28" t="s">
        <v>17</v>
      </c>
      <c r="E4" s="28" t="s">
        <v>20</v>
      </c>
      <c r="F4" s="29"/>
      <c r="G4" s="29"/>
      <c r="H4" s="62"/>
      <c r="I4" s="44"/>
      <c r="J4" s="45">
        <v>0.13</v>
      </c>
      <c r="K4" s="46">
        <f t="shared" si="0"/>
        <v>0</v>
      </c>
      <c r="L4" s="28" t="s">
        <v>21</v>
      </c>
      <c r="M4" s="47">
        <v>0.1</v>
      </c>
      <c r="N4" s="73"/>
      <c r="O4" s="28">
        <f t="shared" ref="O4:O21" si="1">57805*M4</f>
        <v>5780.5</v>
      </c>
      <c r="P4" s="28">
        <f t="shared" ref="P4:P20" si="2">K4*O4</f>
        <v>0</v>
      </c>
      <c r="Q4" s="54"/>
    </row>
    <row r="5" spans="1:18" s="18" customFormat="1" ht="39.950000000000003" customHeight="1">
      <c r="A5" s="27">
        <v>3</v>
      </c>
      <c r="B5" s="28" t="s">
        <v>22</v>
      </c>
      <c r="C5" s="28" t="s">
        <v>23</v>
      </c>
      <c r="D5" s="30" t="s">
        <v>24</v>
      </c>
      <c r="E5" s="30" t="s">
        <v>18</v>
      </c>
      <c r="F5" s="31"/>
      <c r="G5" s="29"/>
      <c r="H5" s="62"/>
      <c r="I5" s="44"/>
      <c r="J5" s="45">
        <v>0.13</v>
      </c>
      <c r="K5" s="46">
        <f t="shared" si="0"/>
        <v>0</v>
      </c>
      <c r="L5" s="28" t="s">
        <v>25</v>
      </c>
      <c r="M5" s="47">
        <v>0.1</v>
      </c>
      <c r="N5" s="72">
        <v>0.5</v>
      </c>
      <c r="O5" s="28">
        <f t="shared" si="1"/>
        <v>5780.5</v>
      </c>
      <c r="P5" s="28">
        <f t="shared" si="2"/>
        <v>0</v>
      </c>
      <c r="Q5" s="54"/>
    </row>
    <row r="6" spans="1:18" s="18" customFormat="1" ht="39.950000000000003" customHeight="1">
      <c r="A6" s="27">
        <v>4</v>
      </c>
      <c r="B6" s="28" t="s">
        <v>15</v>
      </c>
      <c r="C6" s="28" t="s">
        <v>23</v>
      </c>
      <c r="D6" s="28" t="s">
        <v>17</v>
      </c>
      <c r="E6" s="28" t="s">
        <v>26</v>
      </c>
      <c r="F6" s="31"/>
      <c r="G6" s="29"/>
      <c r="H6" s="62"/>
      <c r="I6" s="44"/>
      <c r="J6" s="45">
        <v>0.13</v>
      </c>
      <c r="K6" s="46">
        <f t="shared" si="0"/>
        <v>0</v>
      </c>
      <c r="L6" s="28" t="s">
        <v>25</v>
      </c>
      <c r="M6" s="47">
        <v>0.1</v>
      </c>
      <c r="N6" s="74"/>
      <c r="O6" s="28">
        <f t="shared" si="1"/>
        <v>5780.5</v>
      </c>
      <c r="P6" s="28">
        <f t="shared" si="2"/>
        <v>0</v>
      </c>
      <c r="Q6" s="54"/>
    </row>
    <row r="7" spans="1:18" s="18" customFormat="1" ht="39.950000000000003" customHeight="1">
      <c r="A7" s="27">
        <v>5</v>
      </c>
      <c r="B7" s="28" t="s">
        <v>27</v>
      </c>
      <c r="C7" s="28" t="s">
        <v>23</v>
      </c>
      <c r="D7" s="30" t="s">
        <v>24</v>
      </c>
      <c r="E7" s="30" t="s">
        <v>28</v>
      </c>
      <c r="F7" s="31"/>
      <c r="G7" s="29"/>
      <c r="H7" s="62"/>
      <c r="I7" s="44"/>
      <c r="J7" s="45">
        <v>0.13</v>
      </c>
      <c r="K7" s="46">
        <f t="shared" si="0"/>
        <v>0</v>
      </c>
      <c r="L7" s="28" t="s">
        <v>25</v>
      </c>
      <c r="M7" s="47">
        <v>0.1</v>
      </c>
      <c r="N7" s="74"/>
      <c r="O7" s="28">
        <f t="shared" si="1"/>
        <v>5780.5</v>
      </c>
      <c r="P7" s="28">
        <f t="shared" si="2"/>
        <v>0</v>
      </c>
      <c r="Q7" s="54"/>
    </row>
    <row r="8" spans="1:18" s="18" customFormat="1" ht="39.950000000000003" customHeight="1">
      <c r="A8" s="27">
        <v>6</v>
      </c>
      <c r="B8" s="28" t="s">
        <v>15</v>
      </c>
      <c r="C8" s="28" t="s">
        <v>23</v>
      </c>
      <c r="D8" s="28" t="s">
        <v>17</v>
      </c>
      <c r="E8" s="28" t="s">
        <v>28</v>
      </c>
      <c r="F8" s="31"/>
      <c r="G8" s="29"/>
      <c r="H8" s="62"/>
      <c r="I8" s="44"/>
      <c r="J8" s="45">
        <v>0.13</v>
      </c>
      <c r="K8" s="46">
        <f t="shared" ref="K8:K10" si="3">I8*(1+J8)</f>
        <v>0</v>
      </c>
      <c r="L8" s="28" t="s">
        <v>25</v>
      </c>
      <c r="M8" s="47">
        <v>0.1</v>
      </c>
      <c r="N8" s="74"/>
      <c r="O8" s="28">
        <f t="shared" si="1"/>
        <v>5780.5</v>
      </c>
      <c r="P8" s="28">
        <f t="shared" si="2"/>
        <v>0</v>
      </c>
      <c r="Q8" s="54"/>
    </row>
    <row r="9" spans="1:18" s="19" customFormat="1" ht="39.950000000000003" customHeight="1">
      <c r="A9" s="27">
        <v>7</v>
      </c>
      <c r="B9" s="28" t="s">
        <v>15</v>
      </c>
      <c r="C9" s="32" t="s">
        <v>23</v>
      </c>
      <c r="D9" s="33" t="s">
        <v>29</v>
      </c>
      <c r="E9" s="33" t="s">
        <v>30</v>
      </c>
      <c r="F9" s="34"/>
      <c r="G9" s="35"/>
      <c r="H9" s="62"/>
      <c r="I9" s="44"/>
      <c r="J9" s="48">
        <v>0.13</v>
      </c>
      <c r="K9" s="49">
        <f t="shared" si="3"/>
        <v>0</v>
      </c>
      <c r="L9" s="32" t="s">
        <v>25</v>
      </c>
      <c r="M9" s="50">
        <v>0.1</v>
      </c>
      <c r="N9" s="73"/>
      <c r="O9" s="28">
        <f t="shared" si="1"/>
        <v>5780.5</v>
      </c>
      <c r="P9" s="28">
        <f t="shared" si="2"/>
        <v>0</v>
      </c>
      <c r="Q9" s="54"/>
    </row>
    <row r="10" spans="1:18" s="19" customFormat="1" ht="39.950000000000003" customHeight="1">
      <c r="A10" s="27">
        <v>8</v>
      </c>
      <c r="B10" s="28" t="s">
        <v>27</v>
      </c>
      <c r="C10" s="28" t="s">
        <v>31</v>
      </c>
      <c r="D10" s="28" t="s">
        <v>32</v>
      </c>
      <c r="E10" s="28" t="s">
        <v>18</v>
      </c>
      <c r="F10" s="29"/>
      <c r="G10" s="29"/>
      <c r="H10" s="62"/>
      <c r="I10" s="44"/>
      <c r="J10" s="45">
        <v>0.13</v>
      </c>
      <c r="K10" s="46">
        <f t="shared" si="3"/>
        <v>0</v>
      </c>
      <c r="L10" s="28" t="s">
        <v>33</v>
      </c>
      <c r="M10" s="47">
        <v>0.03</v>
      </c>
      <c r="N10" s="72">
        <v>0.18</v>
      </c>
      <c r="O10" s="28">
        <f t="shared" si="1"/>
        <v>1734.1499999999999</v>
      </c>
      <c r="P10" s="28">
        <f t="shared" si="2"/>
        <v>0</v>
      </c>
      <c r="Q10" s="54"/>
    </row>
    <row r="11" spans="1:18" s="18" customFormat="1" ht="45.6" customHeight="1">
      <c r="A11" s="27">
        <v>9</v>
      </c>
      <c r="B11" s="28" t="s">
        <v>22</v>
      </c>
      <c r="C11" s="28" t="s">
        <v>31</v>
      </c>
      <c r="D11" s="30" t="s">
        <v>24</v>
      </c>
      <c r="E11" s="30" t="s">
        <v>26</v>
      </c>
      <c r="F11" s="31"/>
      <c r="G11" s="29"/>
      <c r="H11" s="62"/>
      <c r="I11" s="44"/>
      <c r="J11" s="45">
        <v>0.13</v>
      </c>
      <c r="K11" s="46">
        <f t="shared" ref="K11:K16" si="4">I11*(1+J11)</f>
        <v>0</v>
      </c>
      <c r="L11" s="28" t="s">
        <v>25</v>
      </c>
      <c r="M11" s="47">
        <v>0.03</v>
      </c>
      <c r="N11" s="74"/>
      <c r="O11" s="28">
        <f t="shared" si="1"/>
        <v>1734.1499999999999</v>
      </c>
      <c r="P11" s="28">
        <f t="shared" si="2"/>
        <v>0</v>
      </c>
      <c r="Q11" s="54"/>
      <c r="R11" s="23"/>
    </row>
    <row r="12" spans="1:18" s="18" customFormat="1" ht="45.6" customHeight="1">
      <c r="A12" s="27">
        <v>10</v>
      </c>
      <c r="B12" s="28" t="s">
        <v>22</v>
      </c>
      <c r="C12" s="28" t="s">
        <v>31</v>
      </c>
      <c r="D12" s="28" t="s">
        <v>32</v>
      </c>
      <c r="E12" s="28" t="s">
        <v>28</v>
      </c>
      <c r="F12" s="28"/>
      <c r="G12" s="29"/>
      <c r="H12" s="62"/>
      <c r="I12" s="44"/>
      <c r="J12" s="45">
        <v>0.13</v>
      </c>
      <c r="K12" s="46">
        <f t="shared" si="4"/>
        <v>0</v>
      </c>
      <c r="L12" s="28" t="s">
        <v>34</v>
      </c>
      <c r="M12" s="47">
        <v>0.03</v>
      </c>
      <c r="N12" s="74"/>
      <c r="O12" s="28">
        <f t="shared" si="1"/>
        <v>1734.1499999999999</v>
      </c>
      <c r="P12" s="28">
        <f t="shared" si="2"/>
        <v>0</v>
      </c>
      <c r="Q12" s="54"/>
    </row>
    <row r="13" spans="1:18" s="18" customFormat="1" ht="39.950000000000003" customHeight="1">
      <c r="A13" s="27">
        <v>11</v>
      </c>
      <c r="B13" s="28" t="s">
        <v>27</v>
      </c>
      <c r="C13" s="28" t="s">
        <v>35</v>
      </c>
      <c r="D13" s="28" t="s">
        <v>32</v>
      </c>
      <c r="E13" s="28" t="s">
        <v>28</v>
      </c>
      <c r="F13" s="28"/>
      <c r="G13" s="29"/>
      <c r="H13" s="62"/>
      <c r="I13" s="44"/>
      <c r="J13" s="45">
        <v>0.13</v>
      </c>
      <c r="K13" s="46">
        <f t="shared" si="4"/>
        <v>0</v>
      </c>
      <c r="L13" s="28" t="s">
        <v>36</v>
      </c>
      <c r="M13" s="47">
        <v>0.03</v>
      </c>
      <c r="N13" s="74"/>
      <c r="O13" s="28">
        <f t="shared" si="1"/>
        <v>1734.1499999999999</v>
      </c>
      <c r="P13" s="28">
        <f t="shared" si="2"/>
        <v>0</v>
      </c>
      <c r="Q13" s="54"/>
    </row>
    <row r="14" spans="1:18" s="18" customFormat="1" ht="39.950000000000003" customHeight="1">
      <c r="A14" s="27">
        <v>12</v>
      </c>
      <c r="B14" s="28" t="s">
        <v>15</v>
      </c>
      <c r="C14" s="32" t="s">
        <v>31</v>
      </c>
      <c r="D14" s="33" t="s">
        <v>29</v>
      </c>
      <c r="E14" s="36" t="s">
        <v>30</v>
      </c>
      <c r="F14" s="37"/>
      <c r="G14" s="35"/>
      <c r="H14" s="62"/>
      <c r="I14" s="44"/>
      <c r="J14" s="48">
        <v>0.13</v>
      </c>
      <c r="K14" s="49">
        <f t="shared" si="4"/>
        <v>0</v>
      </c>
      <c r="L14" s="32" t="s">
        <v>37</v>
      </c>
      <c r="M14" s="50">
        <v>0.03</v>
      </c>
      <c r="N14" s="74"/>
      <c r="O14" s="28">
        <f t="shared" si="1"/>
        <v>1734.1499999999999</v>
      </c>
      <c r="P14" s="28">
        <f t="shared" si="2"/>
        <v>0</v>
      </c>
      <c r="Q14" s="54"/>
    </row>
    <row r="15" spans="1:18" s="18" customFormat="1" ht="39.950000000000003" customHeight="1">
      <c r="A15" s="27">
        <v>13</v>
      </c>
      <c r="B15" s="28" t="s">
        <v>15</v>
      </c>
      <c r="C15" s="32" t="s">
        <v>31</v>
      </c>
      <c r="D15" s="28" t="s">
        <v>32</v>
      </c>
      <c r="E15" s="36" t="s">
        <v>38</v>
      </c>
      <c r="F15" s="37"/>
      <c r="G15" s="35"/>
      <c r="H15" s="62"/>
      <c r="I15" s="44"/>
      <c r="J15" s="48">
        <v>0.13</v>
      </c>
      <c r="K15" s="49">
        <f t="shared" si="4"/>
        <v>0</v>
      </c>
      <c r="L15" s="32" t="s">
        <v>39</v>
      </c>
      <c r="M15" s="50">
        <v>0.03</v>
      </c>
      <c r="N15" s="73"/>
      <c r="O15" s="28">
        <f t="shared" si="1"/>
        <v>1734.1499999999999</v>
      </c>
      <c r="P15" s="28">
        <f t="shared" si="2"/>
        <v>0</v>
      </c>
      <c r="Q15" s="54"/>
    </row>
    <row r="16" spans="1:18" s="18" customFormat="1" ht="39.950000000000003" customHeight="1">
      <c r="A16" s="27">
        <v>14</v>
      </c>
      <c r="B16" s="28" t="s">
        <v>27</v>
      </c>
      <c r="C16" s="28" t="s">
        <v>40</v>
      </c>
      <c r="D16" s="38" t="s">
        <v>41</v>
      </c>
      <c r="E16" s="28" t="s">
        <v>18</v>
      </c>
      <c r="F16" s="29"/>
      <c r="G16" s="29"/>
      <c r="H16" s="62"/>
      <c r="I16" s="44"/>
      <c r="J16" s="45">
        <v>0.13</v>
      </c>
      <c r="K16" s="46">
        <f t="shared" si="4"/>
        <v>0</v>
      </c>
      <c r="L16" s="28" t="s">
        <v>42</v>
      </c>
      <c r="M16" s="50">
        <v>0.02</v>
      </c>
      <c r="N16" s="72">
        <v>0.12</v>
      </c>
      <c r="O16" s="28">
        <f t="shared" si="1"/>
        <v>1156.1000000000001</v>
      </c>
      <c r="P16" s="28">
        <f t="shared" si="2"/>
        <v>0</v>
      </c>
      <c r="Q16" s="54"/>
    </row>
    <row r="17" spans="1:17" s="18" customFormat="1" ht="39.950000000000003" customHeight="1">
      <c r="A17" s="27">
        <v>15</v>
      </c>
      <c r="B17" s="28" t="s">
        <v>27</v>
      </c>
      <c r="C17" s="28" t="s">
        <v>43</v>
      </c>
      <c r="D17" s="38" t="s">
        <v>41</v>
      </c>
      <c r="E17" s="28" t="s">
        <v>28</v>
      </c>
      <c r="F17" s="29"/>
      <c r="G17" s="29"/>
      <c r="H17" s="62"/>
      <c r="I17" s="44"/>
      <c r="J17" s="45">
        <v>0.13</v>
      </c>
      <c r="K17" s="46">
        <f>I17*(1+J17)</f>
        <v>0</v>
      </c>
      <c r="L17" s="28" t="s">
        <v>44</v>
      </c>
      <c r="M17" s="47">
        <v>0.02</v>
      </c>
      <c r="N17" s="74"/>
      <c r="O17" s="28">
        <f t="shared" si="1"/>
        <v>1156.1000000000001</v>
      </c>
      <c r="P17" s="28">
        <f t="shared" si="2"/>
        <v>0</v>
      </c>
      <c r="Q17" s="54"/>
    </row>
    <row r="18" spans="1:17" s="18" customFormat="1" ht="39.950000000000003" customHeight="1">
      <c r="A18" s="27">
        <v>16</v>
      </c>
      <c r="B18" s="28" t="s">
        <v>27</v>
      </c>
      <c r="C18" s="28" t="s">
        <v>43</v>
      </c>
      <c r="D18" s="38" t="s">
        <v>41</v>
      </c>
      <c r="E18" s="28" t="s">
        <v>28</v>
      </c>
      <c r="F18" s="29"/>
      <c r="G18" s="29"/>
      <c r="H18" s="62"/>
      <c r="I18" s="44"/>
      <c r="J18" s="45">
        <v>0.13</v>
      </c>
      <c r="K18" s="46">
        <f>I18*(1+J18)</f>
        <v>0</v>
      </c>
      <c r="L18" s="28"/>
      <c r="M18" s="47">
        <v>0.02</v>
      </c>
      <c r="N18" s="74"/>
      <c r="O18" s="28">
        <f t="shared" si="1"/>
        <v>1156.1000000000001</v>
      </c>
      <c r="P18" s="28">
        <f t="shared" si="2"/>
        <v>0</v>
      </c>
      <c r="Q18" s="54"/>
    </row>
    <row r="19" spans="1:17" s="18" customFormat="1" ht="39.950000000000003" customHeight="1">
      <c r="A19" s="27">
        <v>17</v>
      </c>
      <c r="B19" s="28" t="s">
        <v>27</v>
      </c>
      <c r="C19" s="28" t="s">
        <v>40</v>
      </c>
      <c r="D19" s="38" t="s">
        <v>41</v>
      </c>
      <c r="E19" s="38" t="s">
        <v>20</v>
      </c>
      <c r="F19" s="39"/>
      <c r="G19" s="29"/>
      <c r="H19" s="62"/>
      <c r="I19" s="44"/>
      <c r="J19" s="45">
        <v>0.13</v>
      </c>
      <c r="K19" s="46">
        <f>I19*(1+J19)</f>
        <v>0</v>
      </c>
      <c r="L19" s="28" t="s">
        <v>45</v>
      </c>
      <c r="M19" s="47">
        <v>0.02</v>
      </c>
      <c r="N19" s="74"/>
      <c r="O19" s="28">
        <f t="shared" si="1"/>
        <v>1156.1000000000001</v>
      </c>
      <c r="P19" s="28">
        <f t="shared" si="2"/>
        <v>0</v>
      </c>
      <c r="Q19" s="54"/>
    </row>
    <row r="20" spans="1:17" s="18" customFormat="1" ht="39.950000000000003" customHeight="1">
      <c r="A20" s="27">
        <v>18</v>
      </c>
      <c r="B20" s="28" t="s">
        <v>27</v>
      </c>
      <c r="C20" s="28" t="s">
        <v>40</v>
      </c>
      <c r="D20" s="28" t="s">
        <v>41</v>
      </c>
      <c r="E20" s="28" t="s">
        <v>28</v>
      </c>
      <c r="F20" s="29"/>
      <c r="G20" s="29"/>
      <c r="H20" s="62"/>
      <c r="I20" s="51"/>
      <c r="J20" s="45">
        <v>0.13</v>
      </c>
      <c r="K20" s="46">
        <f>I20*(1+J20)</f>
        <v>0</v>
      </c>
      <c r="L20" s="28" t="s">
        <v>33</v>
      </c>
      <c r="M20" s="47">
        <v>0.02</v>
      </c>
      <c r="N20" s="74"/>
      <c r="O20" s="28">
        <f t="shared" si="1"/>
        <v>1156.1000000000001</v>
      </c>
      <c r="P20" s="28">
        <f t="shared" si="2"/>
        <v>0</v>
      </c>
      <c r="Q20" s="54"/>
    </row>
    <row r="21" spans="1:17" customFormat="1" ht="39" customHeight="1">
      <c r="A21" s="27">
        <v>19</v>
      </c>
      <c r="B21" s="28" t="s">
        <v>27</v>
      </c>
      <c r="C21" s="28" t="s">
        <v>40</v>
      </c>
      <c r="D21" s="28" t="s">
        <v>41</v>
      </c>
      <c r="E21" s="28" t="s">
        <v>46</v>
      </c>
      <c r="F21" s="40"/>
      <c r="G21" s="29"/>
      <c r="H21" s="62"/>
      <c r="I21" s="51"/>
      <c r="J21" s="45">
        <v>0.13</v>
      </c>
      <c r="K21" s="46">
        <f>I21*(1+J21)</f>
        <v>0</v>
      </c>
      <c r="L21" s="28" t="s">
        <v>33</v>
      </c>
      <c r="M21" s="47">
        <v>0.02</v>
      </c>
      <c r="N21" s="73"/>
      <c r="O21" s="28">
        <f t="shared" si="1"/>
        <v>1156.1000000000001</v>
      </c>
      <c r="P21" s="28">
        <f>K21*O21</f>
        <v>0</v>
      </c>
      <c r="Q21" s="54"/>
    </row>
    <row r="22" spans="1:17" ht="78" customHeight="1">
      <c r="A22" s="71" t="s">
        <v>64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52" t="s">
        <v>47</v>
      </c>
      <c r="P22" s="53">
        <f>SUM(P3:P21)</f>
        <v>0</v>
      </c>
      <c r="Q22" s="54"/>
    </row>
  </sheetData>
  <autoFilter ref="A2:P22" xr:uid="{00000000-0009-0000-0000-000001000000}"/>
  <mergeCells count="8">
    <mergeCell ref="A1:Q1"/>
    <mergeCell ref="M2:N2"/>
    <mergeCell ref="A22:N22"/>
    <mergeCell ref="N3:N4"/>
    <mergeCell ref="N5:N9"/>
    <mergeCell ref="N10:N15"/>
    <mergeCell ref="N16:N21"/>
    <mergeCell ref="G2:H2"/>
  </mergeCells>
  <phoneticPr fontId="8" type="noConversion"/>
  <pageMargins left="0.70069444444444495" right="0.70069444444444495" top="0.75138888888888899" bottom="0.75138888888888899" header="0.29861111111111099" footer="0.29861111111111099"/>
  <pageSetup paperSize="9" scale="67"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zoomScaleNormal="100" workbookViewId="0">
      <selection activeCell="C9" sqref="C9"/>
    </sheetView>
  </sheetViews>
  <sheetFormatPr defaultColWidth="9.875" defaultRowHeight="14.25"/>
  <cols>
    <col min="1" max="1" width="10" style="2" customWidth="1"/>
    <col min="2" max="2" width="32.75" style="2" customWidth="1"/>
    <col min="3" max="3" width="20" style="2" customWidth="1"/>
    <col min="4" max="5" width="16.875" style="2" customWidth="1"/>
    <col min="6" max="6" width="28.75" style="2" customWidth="1"/>
    <col min="7" max="12" width="9" style="2"/>
    <col min="13" max="16384" width="9.875" style="2"/>
  </cols>
  <sheetData>
    <row r="1" spans="1:6" ht="27" customHeight="1">
      <c r="A1" s="77" t="s">
        <v>48</v>
      </c>
      <c r="B1" s="77"/>
      <c r="C1" s="77"/>
      <c r="D1" s="77"/>
      <c r="E1" s="77"/>
      <c r="F1" s="77"/>
    </row>
    <row r="2" spans="1:6" s="1" customFormat="1" ht="34.5" customHeight="1">
      <c r="A2" s="3" t="s">
        <v>1</v>
      </c>
      <c r="B2" s="4" t="s">
        <v>49</v>
      </c>
      <c r="C2" s="5" t="s">
        <v>67</v>
      </c>
      <c r="D2" s="5" t="s">
        <v>65</v>
      </c>
      <c r="E2" s="5" t="s">
        <v>69</v>
      </c>
      <c r="F2" s="6" t="s">
        <v>14</v>
      </c>
    </row>
    <row r="3" spans="1:6" s="1" customFormat="1" ht="90" customHeight="1">
      <c r="A3" s="3">
        <v>1</v>
      </c>
      <c r="B3" s="7" t="s">
        <v>50</v>
      </c>
      <c r="C3" s="8"/>
      <c r="D3" s="8">
        <v>57805</v>
      </c>
      <c r="E3" s="8">
        <f>C3*D3</f>
        <v>0</v>
      </c>
      <c r="F3" s="7" t="s">
        <v>51</v>
      </c>
    </row>
    <row r="4" spans="1:6" ht="23.45" customHeight="1">
      <c r="A4" s="9" t="s">
        <v>1</v>
      </c>
      <c r="B4" s="10" t="s">
        <v>52</v>
      </c>
      <c r="C4" s="11" t="s">
        <v>68</v>
      </c>
      <c r="D4" s="5" t="s">
        <v>66</v>
      </c>
      <c r="E4" s="5" t="s">
        <v>69</v>
      </c>
      <c r="F4" s="11" t="s">
        <v>14</v>
      </c>
    </row>
    <row r="5" spans="1:6" ht="54" customHeight="1">
      <c r="A5" s="9">
        <v>1</v>
      </c>
      <c r="B5" s="12" t="s">
        <v>53</v>
      </c>
      <c r="C5" s="13"/>
      <c r="D5" s="13">
        <v>10000</v>
      </c>
      <c r="E5" s="13">
        <f>C5*D5</f>
        <v>0</v>
      </c>
      <c r="F5" s="14" t="s">
        <v>54</v>
      </c>
    </row>
    <row r="6" spans="1:6" ht="34.5" customHeight="1">
      <c r="A6" s="9">
        <v>2</v>
      </c>
      <c r="B6" s="12" t="s">
        <v>55</v>
      </c>
      <c r="C6" s="13"/>
      <c r="D6" s="13">
        <v>4000</v>
      </c>
      <c r="E6" s="13">
        <f>C6*D6</f>
        <v>0</v>
      </c>
      <c r="F6" s="15" t="s">
        <v>56</v>
      </c>
    </row>
    <row r="7" spans="1:6" ht="34.5" customHeight="1">
      <c r="A7" s="9">
        <v>3</v>
      </c>
      <c r="B7" s="12" t="s">
        <v>57</v>
      </c>
      <c r="C7" s="13"/>
      <c r="D7" s="13">
        <v>6000</v>
      </c>
      <c r="E7" s="13">
        <f t="shared" ref="E7:E9" si="0">C7*D7</f>
        <v>0</v>
      </c>
      <c r="F7" s="16"/>
    </row>
    <row r="8" spans="1:6" ht="34.5" customHeight="1">
      <c r="A8" s="9">
        <v>4</v>
      </c>
      <c r="B8" s="12" t="s">
        <v>58</v>
      </c>
      <c r="C8" s="13"/>
      <c r="D8" s="13">
        <v>4000</v>
      </c>
      <c r="E8" s="13">
        <f t="shared" si="0"/>
        <v>0</v>
      </c>
      <c r="F8" s="16" t="s">
        <v>59</v>
      </c>
    </row>
    <row r="9" spans="1:6" ht="34.5" customHeight="1">
      <c r="A9" s="9">
        <v>5</v>
      </c>
      <c r="B9" s="12" t="s">
        <v>60</v>
      </c>
      <c r="C9" s="13"/>
      <c r="D9" s="13">
        <v>2000</v>
      </c>
      <c r="E9" s="13">
        <f t="shared" si="0"/>
        <v>0</v>
      </c>
      <c r="F9" s="16" t="s">
        <v>61</v>
      </c>
    </row>
    <row r="10" spans="1:6" ht="30" customHeight="1">
      <c r="A10" s="78" t="s">
        <v>62</v>
      </c>
      <c r="B10" s="79"/>
      <c r="C10" s="79"/>
      <c r="D10" s="79"/>
      <c r="E10" s="79"/>
      <c r="F10" s="80"/>
    </row>
  </sheetData>
  <mergeCells count="2">
    <mergeCell ref="A1:F1"/>
    <mergeCell ref="A10:F10"/>
  </mergeCells>
  <phoneticPr fontId="26" type="noConversion"/>
  <pageMargins left="0.7" right="0.7" top="0.75" bottom="0.75" header="0.3" footer="0.3"/>
  <pageSetup paperSize="9" scale="8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汇总表</vt:lpstr>
      <vt:lpstr>价格清单</vt:lpstr>
      <vt:lpstr>加工费、运费</vt:lpstr>
      <vt:lpstr>价格清单!Print_Titles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zhang sunqi</cp:lastModifiedBy>
  <cp:lastPrinted>2023-03-06T02:59:00Z</cp:lastPrinted>
  <dcterms:created xsi:type="dcterms:W3CDTF">2020-12-16T01:22:00Z</dcterms:created>
  <dcterms:modified xsi:type="dcterms:W3CDTF">2025-01-13T09:25:33Z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4193DB64985F458082BD5C28E264C424_13</vt:lpwstr>
  </property>
  <property fmtid="{D5CDD505-2E9C-101B-9397-08002B2CF9AE}" pid="4" name="KSOReadingLayout">
    <vt:bool>true</vt:bool>
  </property>
</Properties>
</file>